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2"/>
  <workbookPr codeName="ThisWorkbook" defaultThemeVersion="202300"/>
  <mc:AlternateContent xmlns:mc="http://schemas.openxmlformats.org/markup-compatibility/2006">
    <mc:Choice Requires="x15">
      <x15ac:absPath xmlns:x15ac="http://schemas.microsoft.com/office/spreadsheetml/2010/11/ac" url="/Volumes/DMARKITEKTER/Felles/PROSJEKTER/A-PROSJEKTER 25/UiO/25-2112 BL03 Frederikke - Forprosjekt rehab. fasader og tekniske anlegg/2 Dokumenter/2.5 Beskrivelse DM/00 Anbud/00 Justert før utsendelse/"/>
    </mc:Choice>
  </mc:AlternateContent>
  <xr:revisionPtr revIDLastSave="0" documentId="13_ncr:1_{E9728B62-3EFB-2E4A-B5D0-455CB5B68E62}" xr6:coauthVersionLast="47" xr6:coauthVersionMax="47" xr10:uidLastSave="{00000000-0000-0000-0000-000000000000}"/>
  <bookViews>
    <workbookView xWindow="32900" yWindow="720" windowWidth="34400" windowHeight="26000" xr2:uid="{E15C73A7-B916-49BB-BF14-546656CBFED4}"/>
  </bookViews>
  <sheets>
    <sheet name="Prismatrise ANSK-26-xxxx" sheetId="12" r:id="rId1"/>
    <sheet name="Kap. 1 Rigg og drift" sheetId="13" r:id="rId2"/>
    <sheet name="Kap. 2 Bygningsarb." sheetId="11" r:id="rId3"/>
    <sheet name="Kap. 3 VVS-arbeider" sheetId="2" r:id="rId4"/>
    <sheet name="Kap 4 Elkraft" sheetId="3" r:id="rId5"/>
    <sheet name="Kap. 5 Tele og automatisering"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3" i="3" l="1"/>
  <c r="I82" i="3"/>
  <c r="I69" i="3"/>
  <c r="I67" i="3"/>
  <c r="I202" i="11"/>
  <c r="I204" i="11"/>
  <c r="I436" i="11"/>
  <c r="I245" i="11"/>
  <c r="I244" i="11"/>
  <c r="I243" i="11"/>
  <c r="I44" i="13"/>
  <c r="I46" i="13"/>
  <c r="I22" i="13"/>
  <c r="I156" i="11"/>
  <c r="I235" i="11"/>
  <c r="I299" i="11"/>
  <c r="I298" i="11"/>
  <c r="I246" i="11"/>
  <c r="I212" i="11"/>
  <c r="I220" i="11"/>
  <c r="I219" i="11"/>
  <c r="I218" i="11"/>
  <c r="I49" i="11"/>
  <c r="I74" i="11"/>
  <c r="I53" i="11"/>
  <c r="I54" i="11"/>
  <c r="I87" i="13"/>
  <c r="I59" i="13"/>
  <c r="I36" i="13"/>
  <c r="I55" i="11"/>
  <c r="I214" i="11"/>
  <c r="I253" i="11"/>
  <c r="I211" i="11"/>
  <c r="I209" i="11"/>
  <c r="I65" i="11"/>
  <c r="I64" i="11"/>
  <c r="I359" i="11"/>
  <c r="I250" i="11"/>
  <c r="I249" i="11"/>
  <c r="I58" i="11"/>
  <c r="I59" i="11"/>
  <c r="G15" i="12"/>
  <c r="G13" i="12"/>
  <c r="I66" i="13"/>
  <c r="I67" i="13"/>
  <c r="I65" i="13"/>
  <c r="I195" i="2"/>
  <c r="K194" i="2"/>
  <c r="K35" i="6"/>
  <c r="K31" i="6"/>
  <c r="K25" i="6"/>
  <c r="K13" i="6"/>
  <c r="I33" i="6"/>
  <c r="I29" i="6"/>
  <c r="I27" i="6"/>
  <c r="I23" i="6"/>
  <c r="I21" i="6"/>
  <c r="I20" i="6"/>
  <c r="I19" i="6"/>
  <c r="I18" i="6"/>
  <c r="I17" i="6"/>
  <c r="I16" i="6"/>
  <c r="I15" i="6"/>
  <c r="I97" i="3"/>
  <c r="I96" i="3"/>
  <c r="I93" i="3"/>
  <c r="I92" i="3"/>
  <c r="I91" i="3"/>
  <c r="I90" i="3"/>
  <c r="K89" i="3" s="1"/>
  <c r="I88" i="3"/>
  <c r="I87" i="3"/>
  <c r="I85" i="3"/>
  <c r="I84" i="3"/>
  <c r="I81" i="3"/>
  <c r="I80" i="3"/>
  <c r="I79" i="3"/>
  <c r="I78" i="3"/>
  <c r="K76" i="3" s="1"/>
  <c r="I75" i="3"/>
  <c r="I74" i="3"/>
  <c r="I73" i="3"/>
  <c r="I72" i="3"/>
  <c r="I71" i="3"/>
  <c r="I70" i="3"/>
  <c r="I68"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4" i="3"/>
  <c r="K33" i="3"/>
  <c r="I32" i="3"/>
  <c r="I31" i="3"/>
  <c r="I30" i="3"/>
  <c r="I29" i="3"/>
  <c r="I28" i="3"/>
  <c r="I27" i="3"/>
  <c r="I26" i="3"/>
  <c r="I25" i="3"/>
  <c r="I24" i="3"/>
  <c r="I23" i="3"/>
  <c r="I22" i="3"/>
  <c r="I21" i="3"/>
  <c r="I18" i="3"/>
  <c r="I17" i="3"/>
  <c r="I16" i="3"/>
  <c r="I15" i="3"/>
  <c r="I14" i="3"/>
  <c r="K12" i="3" s="1"/>
  <c r="K19" i="3" l="1"/>
  <c r="K95" i="3"/>
  <c r="K241" i="11"/>
  <c r="K36" i="3"/>
  <c r="K98" i="3" l="1"/>
  <c r="G14" i="12" s="1"/>
  <c r="K14" i="2" l="1"/>
  <c r="K24" i="2"/>
  <c r="K67" i="2"/>
  <c r="K72" i="2"/>
  <c r="K156" i="2"/>
  <c r="I190" i="2"/>
  <c r="I189" i="2"/>
  <c r="I188" i="2"/>
  <c r="I187" i="2"/>
  <c r="I186" i="2"/>
  <c r="I185" i="2"/>
  <c r="I182" i="2"/>
  <c r="I181" i="2"/>
  <c r="I180" i="2"/>
  <c r="I179" i="2"/>
  <c r="I178" i="2"/>
  <c r="I177" i="2"/>
  <c r="I176" i="2"/>
  <c r="I173" i="2"/>
  <c r="I172" i="2"/>
  <c r="I171" i="2"/>
  <c r="I168" i="2"/>
  <c r="I167" i="2"/>
  <c r="I166" i="2"/>
  <c r="I165" i="2"/>
  <c r="I164" i="2"/>
  <c r="I163" i="2"/>
  <c r="I162" i="2"/>
  <c r="I161" i="2"/>
  <c r="I160" i="2"/>
  <c r="I159" i="2"/>
  <c r="I154" i="2"/>
  <c r="I151" i="2"/>
  <c r="I150" i="2"/>
  <c r="I149" i="2"/>
  <c r="I148" i="2"/>
  <c r="I147" i="2"/>
  <c r="I146" i="2"/>
  <c r="I145" i="2"/>
  <c r="I144" i="2"/>
  <c r="I141" i="2"/>
  <c r="I140" i="2"/>
  <c r="I139" i="2"/>
  <c r="I137" i="2"/>
  <c r="I136" i="2"/>
  <c r="I135" i="2"/>
  <c r="I134" i="2"/>
  <c r="I133" i="2"/>
  <c r="I132" i="2"/>
  <c r="I131" i="2"/>
  <c r="I130" i="2"/>
  <c r="I129" i="2"/>
  <c r="I128" i="2"/>
  <c r="I127" i="2"/>
  <c r="I126" i="2"/>
  <c r="I124" i="2"/>
  <c r="I123" i="2"/>
  <c r="I122" i="2"/>
  <c r="I121" i="2"/>
  <c r="I120" i="2"/>
  <c r="I119" i="2"/>
  <c r="I118" i="2"/>
  <c r="I117" i="2"/>
  <c r="I116" i="2"/>
  <c r="I114" i="2"/>
  <c r="I113" i="2"/>
  <c r="I112" i="2"/>
  <c r="I111" i="2"/>
  <c r="I110" i="2"/>
  <c r="I109" i="2"/>
  <c r="I108" i="2"/>
  <c r="I107" i="2"/>
  <c r="I106" i="2"/>
  <c r="I105" i="2"/>
  <c r="I104" i="2"/>
  <c r="I103" i="2"/>
  <c r="I102" i="2"/>
  <c r="I101" i="2"/>
  <c r="I100" i="2"/>
  <c r="I99" i="2"/>
  <c r="I97" i="2"/>
  <c r="I96" i="2"/>
  <c r="I95" i="2"/>
  <c r="I94" i="2"/>
  <c r="I93" i="2"/>
  <c r="I92" i="2"/>
  <c r="I91" i="2"/>
  <c r="I90" i="2"/>
  <c r="I89" i="2"/>
  <c r="I88" i="2"/>
  <c r="I87" i="2"/>
  <c r="I86" i="2"/>
  <c r="I85" i="2"/>
  <c r="I84" i="2"/>
  <c r="I82" i="2"/>
  <c r="I81" i="2"/>
  <c r="I80" i="2"/>
  <c r="I79" i="2"/>
  <c r="I78" i="2"/>
  <c r="I77" i="2"/>
  <c r="I76" i="2"/>
  <c r="I75" i="2"/>
  <c r="I71" i="2"/>
  <c r="I70" i="2"/>
  <c r="I69" i="2"/>
  <c r="I68" i="2"/>
  <c r="I66" i="2"/>
  <c r="I65" i="2"/>
  <c r="I64" i="2"/>
  <c r="K58" i="2" s="1"/>
  <c r="I63" i="2"/>
  <c r="I62" i="2"/>
  <c r="I61" i="2"/>
  <c r="I60" i="2"/>
  <c r="I56" i="2"/>
  <c r="I55" i="2"/>
  <c r="I52" i="2"/>
  <c r="I51" i="2"/>
  <c r="I50" i="2"/>
  <c r="I49" i="2"/>
  <c r="I48" i="2"/>
  <c r="I47" i="2"/>
  <c r="I46" i="2"/>
  <c r="I45" i="2"/>
  <c r="I43" i="2"/>
  <c r="I42" i="2"/>
  <c r="I41" i="2"/>
  <c r="I40" i="2"/>
  <c r="I38" i="2"/>
  <c r="I37" i="2"/>
  <c r="I36" i="2"/>
  <c r="I35" i="2"/>
  <c r="I34" i="2"/>
  <c r="I33" i="2"/>
  <c r="I32" i="2"/>
  <c r="I31" i="2"/>
  <c r="I30" i="2"/>
  <c r="I29" i="2"/>
  <c r="I28" i="2"/>
  <c r="I23" i="2"/>
  <c r="I21" i="2"/>
  <c r="I20" i="2"/>
  <c r="I18" i="2"/>
  <c r="I17" i="2"/>
  <c r="I16" i="2"/>
  <c r="K196" i="2"/>
  <c r="I86" i="13"/>
  <c r="I79" i="13"/>
  <c r="I105" i="11"/>
  <c r="I104" i="11"/>
  <c r="I274" i="11"/>
  <c r="I373" i="11"/>
  <c r="I372" i="11"/>
  <c r="I371" i="11"/>
  <c r="I370" i="11"/>
  <c r="I368" i="11"/>
  <c r="I421" i="11"/>
  <c r="I420" i="11"/>
  <c r="I419" i="11"/>
  <c r="I165" i="11"/>
  <c r="K192" i="2" l="1"/>
  <c r="I201" i="2" s="1"/>
  <c r="I200" i="2"/>
  <c r="K198" i="2" s="1"/>
  <c r="K202" i="2" s="1"/>
  <c r="G200" i="2"/>
  <c r="I119" i="11"/>
  <c r="I75" i="11"/>
  <c r="I113" i="11"/>
  <c r="I110" i="11"/>
  <c r="I108" i="11"/>
  <c r="G201" i="2" l="1"/>
  <c r="I68" i="13"/>
  <c r="F189" i="11"/>
  <c r="I143" i="11"/>
  <c r="I26" i="11"/>
  <c r="I25" i="11"/>
  <c r="I24" i="11"/>
  <c r="I130" i="11"/>
  <c r="I129" i="11"/>
  <c r="I84" i="13"/>
  <c r="I126" i="11"/>
  <c r="I63" i="11"/>
  <c r="I62" i="11"/>
  <c r="I236" i="11"/>
  <c r="I234" i="11"/>
  <c r="I233" i="11"/>
  <c r="I232" i="11"/>
  <c r="I231" i="11"/>
  <c r="I312" i="11"/>
  <c r="I83" i="13"/>
  <c r="I358" i="11"/>
  <c r="I357" i="11"/>
  <c r="I103" i="11"/>
  <c r="I102" i="11"/>
  <c r="I339" i="11"/>
  <c r="I265" i="11" l="1"/>
  <c r="I405" i="11"/>
  <c r="K404" i="11" s="1"/>
  <c r="I311" i="11"/>
  <c r="I309" i="11"/>
  <c r="I308" i="11"/>
  <c r="I409" i="11" l="1"/>
  <c r="K407" i="11" s="1"/>
  <c r="I227" i="11"/>
  <c r="I223" i="11"/>
  <c r="I176" i="11"/>
  <c r="I171" i="11"/>
  <c r="I224" i="11"/>
  <c r="I282" i="11"/>
  <c r="I279" i="11"/>
  <c r="I277" i="11"/>
  <c r="I30" i="11"/>
  <c r="I160" i="11"/>
  <c r="I127" i="11"/>
  <c r="I314" i="11"/>
  <c r="I306" i="11"/>
  <c r="I304" i="11"/>
  <c r="I201" i="11"/>
  <c r="I200" i="11"/>
  <c r="I177" i="11"/>
  <c r="I364" i="11"/>
  <c r="I363" i="11"/>
  <c r="I112" i="11"/>
  <c r="I94" i="11"/>
  <c r="I426" i="11"/>
  <c r="I425" i="11"/>
  <c r="I292" i="11"/>
  <c r="I290" i="11"/>
  <c r="I289" i="11"/>
  <c r="I288" i="11"/>
  <c r="I118" i="11"/>
  <c r="I295" i="11"/>
  <c r="I294" i="11"/>
  <c r="I296" i="11"/>
  <c r="I418" i="11"/>
  <c r="I121" i="11"/>
  <c r="I297" i="11"/>
  <c r="I286" i="11"/>
  <c r="I71" i="11"/>
  <c r="I85" i="13"/>
  <c r="K81" i="13" s="1"/>
  <c r="I78" i="13"/>
  <c r="I74" i="13"/>
  <c r="I55" i="13"/>
  <c r="I31" i="13"/>
  <c r="I333" i="11"/>
  <c r="I353" i="11"/>
  <c r="I157" i="11"/>
  <c r="I185" i="11"/>
  <c r="I159" i="11"/>
  <c r="I158" i="11"/>
  <c r="I161" i="11"/>
  <c r="I155" i="11"/>
  <c r="I154" i="11"/>
  <c r="I402" i="11"/>
  <c r="I401" i="11"/>
  <c r="I400" i="11"/>
  <c r="I398" i="11"/>
  <c r="I396" i="11"/>
  <c r="I395" i="11"/>
  <c r="I393" i="11"/>
  <c r="I392" i="11"/>
  <c r="I390" i="11"/>
  <c r="I389" i="11"/>
  <c r="I387" i="11"/>
  <c r="I386" i="11"/>
  <c r="I384" i="11"/>
  <c r="I383" i="11"/>
  <c r="I381" i="11"/>
  <c r="I380" i="11"/>
  <c r="I416" i="11"/>
  <c r="I147" i="11"/>
  <c r="I114" i="11"/>
  <c r="I111" i="11"/>
  <c r="I109" i="11"/>
  <c r="I107" i="11"/>
  <c r="I414" i="11"/>
  <c r="I413" i="11"/>
  <c r="I213" i="11"/>
  <c r="I73" i="11"/>
  <c r="I95" i="11"/>
  <c r="I153" i="11"/>
  <c r="I332" i="11"/>
  <c r="I343" i="11"/>
  <c r="I323" i="11"/>
  <c r="I348" i="11"/>
  <c r="I334" i="11"/>
  <c r="I345" i="11"/>
  <c r="I344" i="11"/>
  <c r="I342" i="11"/>
  <c r="I435" i="11"/>
  <c r="K434" i="11" s="1"/>
  <c r="I325" i="11"/>
  <c r="I324" i="11"/>
  <c r="I322" i="11"/>
  <c r="F193" i="11"/>
  <c r="I193" i="11" s="1"/>
  <c r="F192" i="11"/>
  <c r="I192" i="11" s="1"/>
  <c r="I89" i="11"/>
  <c r="I72" i="11"/>
  <c r="I75" i="13"/>
  <c r="I58" i="13"/>
  <c r="I35" i="13"/>
  <c r="I34" i="13"/>
  <c r="I376" i="11"/>
  <c r="I369" i="11"/>
  <c r="I44" i="11"/>
  <c r="I43" i="11"/>
  <c r="I42" i="11"/>
  <c r="I367" i="11"/>
  <c r="I182" i="11"/>
  <c r="I181" i="11"/>
  <c r="I180" i="11"/>
  <c r="I173" i="11"/>
  <c r="I172" i="11"/>
  <c r="I170" i="11"/>
  <c r="I167" i="11"/>
  <c r="I166" i="11"/>
  <c r="I164" i="11"/>
  <c r="I152" i="11"/>
  <c r="I195" i="11"/>
  <c r="I338" i="11"/>
  <c r="I337" i="11"/>
  <c r="I196" i="11"/>
  <c r="I194" i="11"/>
  <c r="I198" i="11"/>
  <c r="I151" i="11"/>
  <c r="I150" i="11"/>
  <c r="I135" i="11"/>
  <c r="I134" i="11"/>
  <c r="I133" i="11"/>
  <c r="I262" i="11"/>
  <c r="I258" i="11"/>
  <c r="I275" i="11"/>
  <c r="I230" i="11"/>
  <c r="E89" i="12" a="1"/>
  <c r="E89" i="12" s="1"/>
  <c r="I77" i="13"/>
  <c r="I76" i="13"/>
  <c r="I70" i="13"/>
  <c r="I69" i="13"/>
  <c r="I64" i="13"/>
  <c r="I63" i="13"/>
  <c r="K61" i="13" s="1"/>
  <c r="I57" i="13"/>
  <c r="I56" i="13"/>
  <c r="I54" i="13"/>
  <c r="I53" i="13"/>
  <c r="I52" i="13"/>
  <c r="I51" i="13"/>
  <c r="I50" i="13"/>
  <c r="I49" i="13"/>
  <c r="I48" i="13"/>
  <c r="I47" i="13"/>
  <c r="I45" i="13"/>
  <c r="I43" i="13"/>
  <c r="I42" i="13"/>
  <c r="I41" i="13"/>
  <c r="I21" i="13"/>
  <c r="I33" i="13"/>
  <c r="I37" i="13"/>
  <c r="I30" i="13"/>
  <c r="I32" i="13"/>
  <c r="I29" i="13"/>
  <c r="I28" i="13"/>
  <c r="I27" i="13"/>
  <c r="I26" i="13"/>
  <c r="I25" i="13"/>
  <c r="I24" i="13"/>
  <c r="I23" i="13"/>
  <c r="I19" i="13"/>
  <c r="I18" i="13"/>
  <c r="I17" i="13"/>
  <c r="I210" i="11"/>
  <c r="I146" i="11"/>
  <c r="I145" i="11"/>
  <c r="I144" i="11"/>
  <c r="I142" i="11"/>
  <c r="I141" i="11"/>
  <c r="I140" i="11"/>
  <c r="I139" i="11"/>
  <c r="I138" i="11"/>
  <c r="I187" i="11"/>
  <c r="I186" i="11"/>
  <c r="K15" i="13" l="1"/>
  <c r="K72" i="13"/>
  <c r="K39" i="13"/>
  <c r="K378" i="11"/>
  <c r="K411" i="11"/>
  <c r="K100" i="11"/>
  <c r="K423" i="11"/>
  <c r="K302" i="11"/>
  <c r="K284" i="11"/>
  <c r="K116" i="11"/>
  <c r="I128" i="11"/>
  <c r="I125" i="11"/>
  <c r="I35" i="11"/>
  <c r="I36" i="11"/>
  <c r="E30" i="12" l="1"/>
  <c r="E35" i="12" s="1"/>
  <c r="K89" i="13"/>
  <c r="G11" i="12" s="1"/>
  <c r="G19" i="12"/>
  <c r="F87" i="12"/>
  <c r="F86" i="12"/>
  <c r="F85" i="12"/>
  <c r="F84" i="12"/>
  <c r="F83" i="12"/>
  <c r="F79" i="12"/>
  <c r="F78" i="12"/>
  <c r="F77" i="12"/>
  <c r="F76" i="12"/>
  <c r="F75" i="12"/>
  <c r="F71" i="12"/>
  <c r="F70" i="12"/>
  <c r="F69" i="12"/>
  <c r="F68" i="12"/>
  <c r="F67" i="12"/>
  <c r="F63" i="12"/>
  <c r="F62" i="12"/>
  <c r="F61" i="12"/>
  <c r="F60" i="12"/>
  <c r="F59" i="12"/>
  <c r="F55" i="12"/>
  <c r="F54" i="12"/>
  <c r="F53" i="12"/>
  <c r="F52" i="12"/>
  <c r="F51" i="12"/>
  <c r="G30" i="12" l="1"/>
  <c r="E44" i="12"/>
  <c r="I98" i="11"/>
  <c r="I352" i="11"/>
  <c r="I351" i="11"/>
  <c r="I331" i="11"/>
  <c r="I321" i="11"/>
  <c r="I320" i="11"/>
  <c r="I93" i="11"/>
  <c r="I208" i="11"/>
  <c r="I215" i="11"/>
  <c r="I207" i="11"/>
  <c r="I273" i="11" l="1"/>
  <c r="I66" i="11" l="1"/>
  <c r="I76" i="11"/>
  <c r="I70" i="11"/>
  <c r="I268" i="11"/>
  <c r="I41" i="11"/>
  <c r="I38" i="11" l="1"/>
  <c r="I271" i="11" l="1"/>
  <c r="I362" i="11" l="1"/>
  <c r="K355" i="11" s="1"/>
  <c r="I20" i="11" l="1"/>
  <c r="I23" i="11"/>
  <c r="I318" i="11"/>
  <c r="I259" i="11" l="1"/>
  <c r="I190" i="11"/>
  <c r="I88" i="11" l="1"/>
  <c r="I31" i="11" l="1"/>
  <c r="I90" i="11" l="1"/>
  <c r="I86" i="11"/>
  <c r="I87" i="11"/>
  <c r="I85" i="11"/>
  <c r="I80" i="11"/>
  <c r="I48" i="11"/>
  <c r="I47" i="11"/>
  <c r="I330" i="11"/>
  <c r="I270" i="11" l="1"/>
  <c r="I261" i="11"/>
  <c r="I257" i="11"/>
  <c r="I189" i="11" l="1"/>
  <c r="K123" i="11" s="1"/>
  <c r="I37" i="11"/>
  <c r="I34" i="11"/>
  <c r="I79" i="11" l="1"/>
  <c r="I329" i="11" l="1"/>
  <c r="I328" i="11" l="1"/>
  <c r="K316" i="11" s="1"/>
  <c r="I84" i="11"/>
  <c r="K82" i="11" s="1"/>
  <c r="I29" i="11" l="1"/>
  <c r="I267" i="11"/>
  <c r="I67" i="11"/>
  <c r="I52" i="11"/>
  <c r="I264" i="11"/>
  <c r="K18" i="11" l="1"/>
  <c r="K255" i="11"/>
  <c r="K430" i="11" l="1"/>
  <c r="G12" i="12" s="1"/>
  <c r="G16" i="12" s="1"/>
  <c r="G23" i="12" l="1"/>
  <c r="G17" i="12"/>
  <c r="G21"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<sst xmlns="http://schemas.openxmlformats.org/spreadsheetml/2006/main" count="2173" uniqueCount="1505">
  <si>
    <r>
      <t>Vedlegg 3 PRISSKJEMA - ANSK-26-</t>
    </r>
    <r>
      <rPr>
        <b/>
        <sz val="16"/>
        <color rgb="FFFF0000"/>
        <rFont val="Aptos Narrow"/>
        <family val="2"/>
        <scheme val="minor"/>
      </rPr>
      <t>00XX</t>
    </r>
  </si>
  <si>
    <r>
      <t xml:space="preserve">BL03 Frederikke - UiO Blindern - </t>
    </r>
    <r>
      <rPr>
        <b/>
        <sz val="16"/>
        <color rgb="FFFF0000"/>
        <rFont val="Aptos Narrow"/>
        <family val="2"/>
        <scheme val="minor"/>
      </rPr>
      <t xml:space="preserve">Rehabilitering av fasade 1. etasje med hovedtak og tekniske anlegg </t>
    </r>
    <r>
      <rPr>
        <b/>
        <sz val="16"/>
        <color theme="1"/>
        <rFont val="Aptos Narrow"/>
        <family val="2"/>
        <scheme val="minor"/>
      </rPr>
      <t>- Generalentreprise - Alle arbeider med felles Rigg og drift</t>
    </r>
  </si>
  <si>
    <t xml:space="preserve">Leverandøren skal prise alle kapitler, poster og opsjonsposter i gult, iht. Funksjonsbeskrivelse med vedlegg      </t>
  </si>
  <si>
    <t>Leverandør:</t>
  </si>
  <si>
    <t>[Leverandørnavn]</t>
  </si>
  <si>
    <t>Priser for kapittelene overføres automatisk fra fagkapittler på andre faner</t>
  </si>
  <si>
    <t>Kapittel</t>
  </si>
  <si>
    <t xml:space="preserve">Bygning iht:
NS 3451:2009 Bygningsdelstabell
NS 3453:2016 Spesifikasjon av kostnader i byggeprosjekt </t>
  </si>
  <si>
    <t>Sats</t>
  </si>
  <si>
    <t xml:space="preserve">Felles rigg og drift (sum fra egen fane) </t>
  </si>
  <si>
    <t xml:space="preserve">Bygningsmessige arbeider (sum fra egen fane) </t>
  </si>
  <si>
    <t xml:space="preserve">VVS - arbeider (sum fra egen fane) </t>
  </si>
  <si>
    <r>
      <rPr>
        <sz val="10"/>
        <color theme="1"/>
        <rFont val="Aptos Narrow"/>
        <family val="2"/>
        <scheme val="minor"/>
      </rPr>
      <t xml:space="preserve">EL - arbeider </t>
    </r>
    <r>
      <rPr>
        <sz val="10"/>
        <rFont val="Aptos Narrow"/>
        <family val="2"/>
        <scheme val="minor"/>
      </rPr>
      <t xml:space="preserve">(sum fra egen fane) </t>
    </r>
  </si>
  <si>
    <r>
      <rPr>
        <sz val="10"/>
        <color theme="1"/>
        <rFont val="Aptos Narrow"/>
        <family val="2"/>
        <scheme val="minor"/>
      </rPr>
      <t xml:space="preserve">Automasjonsarbeider </t>
    </r>
    <r>
      <rPr>
        <sz val="10"/>
        <rFont val="Aptos Narrow"/>
        <family val="2"/>
        <scheme val="minor"/>
      </rPr>
      <t xml:space="preserve">(sum fra egen fane) </t>
    </r>
  </si>
  <si>
    <t>Grunnlag mva (kapittel 1-5)</t>
  </si>
  <si>
    <t>Merverdiavgift av kapittel 1-5</t>
  </si>
  <si>
    <t>Forventede tillegg inkl. mva.</t>
  </si>
  <si>
    <t>Prosjektkostnad kapittel 1 - 11</t>
  </si>
  <si>
    <t>Usikkerhetsavsetning inkl. mva.</t>
  </si>
  <si>
    <t>Tilbyders Kostnadsramme kapittel 1-5</t>
  </si>
  <si>
    <t>SUM (FOR EVALUERING) EKSKL. MVA.</t>
  </si>
  <si>
    <t>Opsjoner</t>
  </si>
  <si>
    <t>Oppdragsgiver beslutter uttak av opsjoner</t>
  </si>
  <si>
    <t>Opsjonspost</t>
  </si>
  <si>
    <t>Beskrivelse (Opsjoner overføres automatisk fra faner)</t>
  </si>
  <si>
    <t>Enhet</t>
  </si>
  <si>
    <t>Pris ekskl. mva.</t>
  </si>
  <si>
    <t>Påslag*)</t>
  </si>
  <si>
    <t>Påslag pris ekskl. mva.</t>
  </si>
  <si>
    <t xml:space="preserve">Opsjoner Kap. 1, 2, 3, 4 og 5 </t>
  </si>
  <si>
    <t>Kap. 1 - Sum opsjoner</t>
  </si>
  <si>
    <t>Samlet sum</t>
  </si>
  <si>
    <t>Kap. 2 - Sum opsjoner</t>
  </si>
  <si>
    <t>Kap. 3 - Sum opsjoner</t>
  </si>
  <si>
    <t>Kap. 4 - Sum opsjoner</t>
  </si>
  <si>
    <t>Kap. 5 - Sum opsjoner</t>
  </si>
  <si>
    <t>SUM OPSJONER (FOR EVALUERING) EKSKL. MVA.</t>
  </si>
  <si>
    <t>Påslag</t>
  </si>
  <si>
    <t>Entreprenøren skal fylle inn sitt påslag for de ulike leveransene</t>
  </si>
  <si>
    <t>Beskrivelse</t>
  </si>
  <si>
    <t>Påslag pris eksl. mva.</t>
  </si>
  <si>
    <t>Bygningsmessige arbeider - Påslag for materialer</t>
  </si>
  <si>
    <t>Antatt sum</t>
  </si>
  <si>
    <t>VVS-arbeider - Påslag for materialer</t>
  </si>
  <si>
    <t>Elektroarbeider - Påslag for materialer</t>
  </si>
  <si>
    <t>Automasjonsarbeider - Påslag for materialer</t>
  </si>
  <si>
    <t>SUM PÅSLAG (FOR EVALUERING) EKSKL. MVA.</t>
  </si>
  <si>
    <t>Timepriser for tilleggsarbeider:</t>
  </si>
  <si>
    <t>Entreprenøren skal fylle ut timepriser. Oppdragsgiver har angitt et timeantall. Dette er kun for evaluering og skal ikke medtas i kontraktsum.</t>
  </si>
  <si>
    <t>Bygningsarbeider</t>
  </si>
  <si>
    <t>Timer</t>
  </si>
  <si>
    <t>Timepris</t>
  </si>
  <si>
    <t>Fagarbeider</t>
  </si>
  <si>
    <t>Hjelpearbeider</t>
  </si>
  <si>
    <t>Lærling</t>
  </si>
  <si>
    <t>Rådgivende Ingeniør</t>
  </si>
  <si>
    <t>Saksbehandler</t>
  </si>
  <si>
    <t>Sanitær</t>
  </si>
  <si>
    <t>Ventilasjon</t>
  </si>
  <si>
    <t>Elektro</t>
  </si>
  <si>
    <t>Automasjon</t>
  </si>
  <si>
    <t>SUM TIMEARBEIDER (FOR EVALUERING) EKSKL. MVA.</t>
  </si>
  <si>
    <t>PRISSKJEMA</t>
  </si>
  <si>
    <r>
      <t xml:space="preserve">BL03 Frederikke - UiO Blindern - </t>
    </r>
    <r>
      <rPr>
        <b/>
        <sz val="16"/>
        <color rgb="FFFF0000"/>
        <rFont val="Aptos Narrow"/>
        <family val="2"/>
        <scheme val="minor"/>
      </rPr>
      <t xml:space="preserve">Rehabilitering av fasade 1. etasje med hovedtak og tekniske anlegg </t>
    </r>
    <r>
      <rPr>
        <b/>
        <sz val="16"/>
        <color theme="1"/>
        <rFont val="Aptos Narrow"/>
        <family val="2"/>
        <scheme val="minor"/>
      </rPr>
      <t>- Generalentreprise med administrerte sidentrepriser - Kap. 1 - Rigg og drift (samlet)</t>
    </r>
  </si>
  <si>
    <t>Tilbudsskjema skal leveres i .xls-format</t>
  </si>
  <si>
    <t xml:space="preserve">PRISSKJEMA Merk:  Alle gule felter må fylles ut. </t>
  </si>
  <si>
    <t xml:space="preserve">Merk:  Rosa felter fylles automatisk </t>
  </si>
  <si>
    <t>Merk: Rosa felter med summer føres automatisk over til Prissammenstillingsskjema (oppsummering)</t>
  </si>
  <si>
    <t>Kapittel 1 - Felles Rigg og Dift</t>
  </si>
  <si>
    <t>KAP:</t>
  </si>
  <si>
    <t>Postnr:</t>
  </si>
  <si>
    <t>Navn:</t>
  </si>
  <si>
    <t>Antall</t>
  </si>
  <si>
    <t>Enhetspris</t>
  </si>
  <si>
    <t>Delsum</t>
  </si>
  <si>
    <t>Sum post/punkt</t>
  </si>
  <si>
    <t>1</t>
  </si>
  <si>
    <t>Felles Rigg og drift med spesielle poster</t>
  </si>
  <si>
    <t>10.1</t>
  </si>
  <si>
    <t xml:space="preserve">Rigging og nedrigging </t>
  </si>
  <si>
    <t>10.1.1</t>
  </si>
  <si>
    <t>Etablering og avvikling av Rigg - konferer supplerende tekst i beskrivelse</t>
  </si>
  <si>
    <t>10.1.1.1</t>
  </si>
  <si>
    <t xml:space="preserve">Etablering og avvikling av eget kontraktsarbeid (med underentreprenører), samt ytelser for sideentrepriser </t>
  </si>
  <si>
    <t>RS</t>
  </si>
  <si>
    <t>10.1.1.2</t>
  </si>
  <si>
    <t xml:space="preserve">Tilrigging og nedrigging av lokaler for eget kontraktraktsarbeid (med underentreprenører) og ytelser for sidentreprenører </t>
  </si>
  <si>
    <t>10.1.1.3</t>
  </si>
  <si>
    <t xml:space="preserve">Tilrigging og nedrigging av provisoriske installasjoner (belysning og prov.tavler) for eget kontraktraktsarbeid og sidentreprenører </t>
  </si>
  <si>
    <t>Tilrigging og nedrigging av tildekking av brannmeldere i hele 1. etasje</t>
  </si>
  <si>
    <t>10.1.1.4</t>
  </si>
  <si>
    <t>Tilrigging og nedrigging av sikring som gjerde med porter av riggområdet, samt sikring av ut- og innkjøring</t>
  </si>
  <si>
    <t>10.1.1.5</t>
  </si>
  <si>
    <t>Tilrigging og nedrigging av sikring av hele byggeområdet adskilt fra publikumstrafikk rundt og til bygningens underetasje (publikumstrafikk til U-etasjen skal sikres i hele byggeperioden)</t>
  </si>
  <si>
    <t>10.1.1.6</t>
  </si>
  <si>
    <t>Tilrigging og nedrigging av sikring av busker og trær rundt bygingen og riggområdet</t>
  </si>
  <si>
    <t>10.1.1.7</t>
  </si>
  <si>
    <t>Tilrigging og nedrigging av sikring for alle HMS/SHA arbeider/tiltak ut- og innvendig inkludert tak, fasader, sjakter m.m.</t>
  </si>
  <si>
    <t>10.1.1.8</t>
  </si>
  <si>
    <t>Tilrigging og nedrigging av avfallshåndtering for sortering alt avfall iht. kommunale retningslinjer med plassering iht riggplan</t>
  </si>
  <si>
    <t>10.1.1.9</t>
  </si>
  <si>
    <t>stk</t>
  </si>
  <si>
    <t>10.1.1.10</t>
  </si>
  <si>
    <t>Tilrigging og nedrigging av avskjerming mot områder som ikke omfattes av byggearbeidene (mot underetasje ved trapper)</t>
  </si>
  <si>
    <t>10.1.1.11</t>
  </si>
  <si>
    <t>Tilrigging og nedrigging av avskjerming mot innvendig områder som ikke omfattes av byggearbeidene ved utskifting av ytterveggen i 1. etasje, hele bygningen rundt</t>
  </si>
  <si>
    <t>10.1.1.12</t>
  </si>
  <si>
    <t>Tilrigging og nedrigging av avskjerming mot innvendig områder i U-etasjen som ikke omfattes av byggearbeidene ved utskifting av radiatoranlegg, bygningen rundt ved radiatorer</t>
  </si>
  <si>
    <t>10.1.1.13</t>
  </si>
  <si>
    <t xml:space="preserve">Tilrigging og nedrigging av utvendig avskjerming av fasade for å hindre vannskader m.m. ved arbeider med ny fasade, hele bygningen rundt </t>
  </si>
  <si>
    <t>10.1.1.14</t>
  </si>
  <si>
    <t xml:space="preserve">Tilrigging og nedrigging av avskjerming/sikring av hovedtakflate mot nord-vest for å sikre mot vannskader ved alle arbeider på takflaten (flate med flere tekniske installasjoner) </t>
  </si>
  <si>
    <t>10.1.1.15</t>
  </si>
  <si>
    <t xml:space="preserve">Tilrigging og nedrigging av avskjerming på hovedtakflate mot syd-øst ved alle arbeider på takflaten (flate med ingen teknsike installasjoner) </t>
  </si>
  <si>
    <t>10.1.1.16</t>
  </si>
  <si>
    <t>Tilrigging og nedrigging av byggeheis/lift for gjennomførin av alle arbeider både ut- og innvendig</t>
  </si>
  <si>
    <t>10.1.1.17</t>
  </si>
  <si>
    <t>Tilrigging og nedrigging av sikring for alle arbeider på takflaten, fasadearbeider og innvendig ved stor høyde</t>
  </si>
  <si>
    <t>10.2</t>
  </si>
  <si>
    <t>Drift av byggeplass og riggområde</t>
  </si>
  <si>
    <t>10.2.1</t>
  </si>
  <si>
    <t>10.2.1.1</t>
  </si>
  <si>
    <t xml:space="preserve">Drift av eget kontraktsarbeid (med underentreprenører), samt ytelser for sideentrepriser </t>
  </si>
  <si>
    <t>10.2.1.2</t>
  </si>
  <si>
    <t xml:space="preserve">Drift av lokaler for eget kontraktraktsarbeid (med underentreprenører) og ytelser for sidentreprenører </t>
  </si>
  <si>
    <t>10.2.1.3</t>
  </si>
  <si>
    <t xml:space="preserve">Drift av provisoriske installasjoner (belysning og prov.tavler) for eget kontraktraktsarbeid og sidentreprenører </t>
  </si>
  <si>
    <t>Drift av tildekking av brannmeldere i hele 1. etasje</t>
  </si>
  <si>
    <t>10.2.1.4</t>
  </si>
  <si>
    <t>Drift av sikring som gjerde med porter av riggområdet, samt sikring av ut- og innkjøring</t>
  </si>
  <si>
    <t>10.2.1.5</t>
  </si>
  <si>
    <t>Drift av sikring av hele byggeområdet adskilt fra publikumstrafikk rundt og til bygningens underetasje (publikumstrafikk til U-etasjen skal sikres i hele byggeperioden)</t>
  </si>
  <si>
    <t>10.2.1.6</t>
  </si>
  <si>
    <t>Drift av sikring av busker og trær rundt bygingen og riggområdet</t>
  </si>
  <si>
    <t>10.2.1.7</t>
  </si>
  <si>
    <t>Drift av sikring for alle HMS/SHA arbeider/tiltak ut- og innvendig inkludert tak, fasader, sjakter m.m.</t>
  </si>
  <si>
    <t>10.2.1.8</t>
  </si>
  <si>
    <t>Drift av avfallshåndtering for sortering alt avfall iht. kommunale retningslinjer med plassering iht riggplan</t>
  </si>
  <si>
    <t>10.2.1.9</t>
  </si>
  <si>
    <t>10.2.1.10</t>
  </si>
  <si>
    <t>Drift av avskjerming mot områder som ikke ikke omfattes av byggearbeidene (mot underetasje ved trapper)</t>
  </si>
  <si>
    <t>10.2.1.11</t>
  </si>
  <si>
    <t>Drift av avskjerming mot innvendig områder som ikke omfattes av byggearbeidene ved utskifting av ytterveggen i 1. etasje, hele bygningen rundt</t>
  </si>
  <si>
    <t>10.2.1.12</t>
  </si>
  <si>
    <t>Drift av avskjerming mot innvendig områder i U-etasjen som ikke omfattes av byggearbeidene ved utskifting av radiatoranlegg, bygningen rundt ved radiatorer</t>
  </si>
  <si>
    <t>10.2.1.13</t>
  </si>
  <si>
    <t xml:space="preserve">Drift av utvendig avskjerming av fasade for å hindre vannskader m.m. ved arbeider med ny fasade, hele bygningen rundt </t>
  </si>
  <si>
    <t>10.2.1.14</t>
  </si>
  <si>
    <t xml:space="preserve">Drift av avskjerming/sikring av hovedtakflate mot nord-vest for å sikre mot vannskader ved alle arbeider på takflaten (flate med flere tekniske installasjoner) </t>
  </si>
  <si>
    <t>10.2.1.15</t>
  </si>
  <si>
    <t xml:space="preserve">Drift av avskjerming på hovedtakflate mot syd-øst for å sikre mot vannskader ved alle arbeider på takflaten (flate med ingen teknsike installasjoner) </t>
  </si>
  <si>
    <t>10.2.1.16</t>
  </si>
  <si>
    <t>10.3</t>
  </si>
  <si>
    <t>Entrepriseadministrasjon</t>
  </si>
  <si>
    <t>10.3.1</t>
  </si>
  <si>
    <t>Entreprenørens administrasjon</t>
  </si>
  <si>
    <t>10.3.1.1</t>
  </si>
  <si>
    <t>Administrasjon av eget kontraktsarbeid (inkludert underentrepriser)</t>
  </si>
  <si>
    <t>10.3.1.2</t>
  </si>
  <si>
    <t>Administrasjon av sideentreprise (lås og beslagsarbeider)</t>
  </si>
  <si>
    <t>10.3.1.3</t>
  </si>
  <si>
    <t>10.3.1.4</t>
  </si>
  <si>
    <t>Hovedbedrift (HB) gjennom hele byggeperioden, for alle arbeider/entrepriser, inkludert HMS og SHA arbeid som samordner i utførelsesfasen,  med vernerunder m.m.</t>
  </si>
  <si>
    <t>10.3.1.5</t>
  </si>
  <si>
    <t>Utarbeidelse av avfallsplan  og sluttrapport for alle arbeidene</t>
  </si>
  <si>
    <t>10.4</t>
  </si>
  <si>
    <t>Andre kostnader</t>
  </si>
  <si>
    <t>10.4.1</t>
  </si>
  <si>
    <t>Andre felleskostnader</t>
  </si>
  <si>
    <t>10.4.1.1</t>
  </si>
  <si>
    <t>Oppvarming i hele byggeperioden (nødvendig grunnoppvarming) inkludert rigging, nedrigging og drift av oppvarming</t>
  </si>
  <si>
    <t>10.4.1.2</t>
  </si>
  <si>
    <t>Sikring av terreng og belegg ved tilkomst for arbeider rundt bygningen og riggområdet inkludert etablering, drift i byggefasen og fjerning</t>
  </si>
  <si>
    <t>10.4.1.3</t>
  </si>
  <si>
    <t>10.4.1.4</t>
  </si>
  <si>
    <t>Løpende rengjøring og rydding i de ulike byggeområdene og tilliggende kommunikasjonsveier, både ut- og innvendig</t>
  </si>
  <si>
    <t>10.4.1.5</t>
  </si>
  <si>
    <t>Byggrengjøring av av hele tiltaksområdet ved ferdigstillelse, både ut- og innvendig inkludert vindusvask</t>
  </si>
  <si>
    <t>10.5</t>
  </si>
  <si>
    <t xml:space="preserve"> Spesielle kostnader</t>
  </si>
  <si>
    <t>10.5.1</t>
  </si>
  <si>
    <t>Spesielle kostnader knyttet til ny yttervegg i 1. etasje</t>
  </si>
  <si>
    <t>10.5.1.1</t>
  </si>
  <si>
    <t>10.5.1.2</t>
  </si>
  <si>
    <t>10.5.1.3</t>
  </si>
  <si>
    <t xml:space="preserve">SUM alle Rigg og driftkostnader </t>
  </si>
  <si>
    <t>OP</t>
  </si>
  <si>
    <t>Opsjon (BH beslutter om opsjoner evt. skal utløses)</t>
  </si>
  <si>
    <t>For å skille arbeid i de ulike byggeområdene fra hverandre er de gitt en indeks/nr. før bygningsdel:          1 = 1. etasje (med bl.a. ny yttervegg)           2 = Hovedtak over 1. etasje              3 = U. etasje           4 = Takoppbygg</t>
  </si>
  <si>
    <t xml:space="preserve">Felles Rigg og drift, og generelle poster </t>
  </si>
  <si>
    <t>1.0</t>
  </si>
  <si>
    <r>
      <t xml:space="preserve">NB! Felles Rigg og drift for alle arbeider </t>
    </r>
    <r>
      <rPr>
        <b/>
        <sz val="12"/>
        <color rgb="FFFF0000"/>
        <rFont val="Aptos Narrow"/>
        <family val="2"/>
        <scheme val="minor"/>
      </rPr>
      <t>inkl. tekniske underentrepriser medtas ikke her</t>
    </r>
    <r>
      <rPr>
        <b/>
        <sz val="12"/>
        <color theme="1"/>
        <rFont val="Aptos Narrow"/>
        <family val="2"/>
        <scheme val="minor"/>
      </rPr>
      <t xml:space="preserve">, men skal prises på egen fane under Kap. 1 Rigg og drift       </t>
    </r>
  </si>
  <si>
    <t>2</t>
  </si>
  <si>
    <t xml:space="preserve">Bygningsmesssige arbeider </t>
  </si>
  <si>
    <t>1.20.</t>
  </si>
  <si>
    <t>Riving og Miljøsanering i forbindelse med ny yttervegg i 1. etasje - SUM</t>
  </si>
  <si>
    <t>1.20.1.1</t>
  </si>
  <si>
    <t>1.20.1.1.1</t>
  </si>
  <si>
    <t>1.20.232.1.1</t>
  </si>
  <si>
    <t>1.20.232.1.1.1</t>
  </si>
  <si>
    <t>Riving horisontal trebjelke boltet til fremkant betongdekke/betongdragere for opplegg av eksisterende yttervegg med vertikale limtresøyler c-c 125 cm med forankring, inkludert kile i åpning mellom yttervegg og avettet gulv innvendig</t>
  </si>
  <si>
    <t>m</t>
  </si>
  <si>
    <t>1.20.232.1.1.2</t>
  </si>
  <si>
    <t>1.20.232.1.1.3</t>
  </si>
  <si>
    <t>Riving og sanering  av vertikale gjennomgående limtresøyler i høyde ca. 2,5 m, c-c 125 cm ved lasterampe, inkl. innfesting ved stålprofil IP200 i topp og ved lettbetongelementer m.m. (Tilsluttet mot asbestholdig fasadeplate)</t>
  </si>
  <si>
    <t>1.20.232.1.1.4</t>
  </si>
  <si>
    <t>Riving og sanering  av vertikale gjennomgående limtresøyler i høyde ca. 1,0 m, c-c 125 cm ved lasterampe, inkl. innfesting ved Mellombygg og ved lettbetongelementer m.m. (Tilsluttet mot asbestholdig fasadeplate)</t>
  </si>
  <si>
    <t>1.20.232.1.2</t>
  </si>
  <si>
    <t>1.20.232.1.2.1</t>
  </si>
  <si>
    <t>m2</t>
  </si>
  <si>
    <t>1.20.232.1.2.2</t>
  </si>
  <si>
    <t>Riving og sanering av bunn- og toppkarmer ved vinduer mellom limtresøyler. Asbetholdig kitt ved innsetting av vindusglass</t>
  </si>
  <si>
    <t>1.20.232.1.2.3</t>
  </si>
  <si>
    <t>Tillegg for mer komplisert riving av yttervegg  ved tak og gangbane i stål utenfor kjøkkenareal mot nord-vest samt utvendig trapp mot syd-vest. Samlet lengde ca.  30 m</t>
  </si>
  <si>
    <t>1.20.232.1.3</t>
  </si>
  <si>
    <t>1.20.232.1.3.1</t>
  </si>
  <si>
    <t xml:space="preserve">Riving og sanering av asbest ved lufteåpningerer med Z-profiler i metall ved lufteåpninger mot oppforet tretak ved underkant gesims </t>
  </si>
  <si>
    <t>1.20.232.1.3.2</t>
  </si>
  <si>
    <t>Riving av beslag på hovedgesims rundt hele hovedtakflaten</t>
  </si>
  <si>
    <t>1.20.232.1.3.3</t>
  </si>
  <si>
    <r>
      <rPr>
        <sz val="12"/>
        <color rgb="FF000000"/>
        <rFont val="Aptos Narrow"/>
      </rPr>
      <t xml:space="preserve">Riving av lettbetongvegg med og uten flis, </t>
    </r>
    <r>
      <rPr>
        <u/>
        <sz val="12"/>
        <color rgb="FF000000"/>
        <rFont val="Aptos Narrow"/>
      </rPr>
      <t>påfortet på innsiden av yttervegg i kjøkkenareal</t>
    </r>
    <r>
      <rPr>
        <sz val="12"/>
        <color rgb="FF000000"/>
        <rFont val="Aptos Narrow"/>
      </rPr>
      <t>, fra Akse 2,5 til Akse 10,5, inkludert tillegg for forsiktig riving mot epoxybelegg, tilstøtende vegger, kjøkkenutstyr, kjølerom mm.</t>
    </r>
  </si>
  <si>
    <t>1.20.232.1.3.4</t>
  </si>
  <si>
    <t>Riving av nyere innvendig påforingsvegg på yttervegg ved kontorarealer; 13mm gips, 100 - 150mm isolert bindingsverk. Mengde reguleres</t>
  </si>
  <si>
    <t>1.20.232.1.3.5</t>
  </si>
  <si>
    <t>1.20.234.1</t>
  </si>
  <si>
    <t>1.20.234.1.1</t>
  </si>
  <si>
    <t>1.20.234.1.2</t>
  </si>
  <si>
    <r>
      <t xml:space="preserve">Riving av ytterdører tre i 1. etasje på fasade mot nord-vest ved utvendig gangbane, dører dim. ca. </t>
    </r>
    <r>
      <rPr>
        <sz val="12"/>
        <color rgb="FFFF0000"/>
        <rFont val="Aptos Narrow"/>
        <family val="2"/>
        <scheme val="minor"/>
      </rPr>
      <t xml:space="preserve">115 x 209 cm </t>
    </r>
    <r>
      <rPr>
        <sz val="12"/>
        <color theme="1"/>
        <rFont val="Aptos Narrow"/>
        <family val="2"/>
        <scheme val="minor"/>
      </rPr>
      <t xml:space="preserve">(BxH), inkl. innlisting m.m. (Overgangsbeslag mot gangbane beholdes) </t>
    </r>
  </si>
  <si>
    <t>1.20.234.1.3</t>
  </si>
  <si>
    <t>1.20.234.1.4</t>
  </si>
  <si>
    <r>
      <t xml:space="preserve">Riving av nyere ytterdører i aluminium med glass i 1. etasje på fasade mot syd-vest, dører dim. ca. </t>
    </r>
    <r>
      <rPr>
        <sz val="12"/>
        <color rgb="FFFF0000"/>
        <rFont val="Aptos Narrow"/>
        <family val="2"/>
        <scheme val="minor"/>
      </rPr>
      <t xml:space="preserve">115 x 209 cm </t>
    </r>
    <r>
      <rPr>
        <sz val="12"/>
        <color theme="1"/>
        <rFont val="Aptos Narrow"/>
        <family val="2"/>
        <scheme val="minor"/>
      </rPr>
      <t xml:space="preserve">(BxH), inkl. innlisting m.m. </t>
    </r>
  </si>
  <si>
    <t>1.20.237.1</t>
  </si>
  <si>
    <t>1.20.237.1.1</t>
  </si>
  <si>
    <t>1.20.237.1.2</t>
  </si>
  <si>
    <t>1.20.242.1</t>
  </si>
  <si>
    <t>1.20.242.1.1</t>
  </si>
  <si>
    <t>1.20.255.1</t>
  </si>
  <si>
    <t>Riving gulvbelegg m.m.</t>
  </si>
  <si>
    <t>1.20.255.1.1</t>
  </si>
  <si>
    <t>1.20.255.1.2</t>
  </si>
  <si>
    <t>1.20.255.1.3</t>
  </si>
  <si>
    <t>Riving av limte plastfotlister i 1. etasje, inkludert sanering. (lister langs yttervegg er beskrevet sammen med riving av yttervegg).  Mengde lister reguleres</t>
  </si>
  <si>
    <t>1.20.255.1.4</t>
  </si>
  <si>
    <t>Riving gulvlister i tre i 1. etasje, inkludert sanering.(lister langs yttervegg er beskrevet sammen med riving av yttervegg). Mengde lister reguleres</t>
  </si>
  <si>
    <t>1.20.257.1</t>
  </si>
  <si>
    <t>1.20.257.1.1</t>
  </si>
  <si>
    <t>1.20.257.1.2</t>
  </si>
  <si>
    <t>Forsiktig riving av nedhengt del av gipshimlinger i møte mot yttervegger i forbindelse med riving og bygging av ny yttervegg. Rives i smal stripe for utførelse av innside ny yttervegg. Mengde reguleres</t>
  </si>
  <si>
    <t>1.20.257.1.3</t>
  </si>
  <si>
    <t>Forsiktig riving av nedhengt del av Rabitsz-himling i møte mot yttervegger i 1. og U. etasje i forbindelse med riving og bygging av ny yttervegg. Rives i smal stripe for utførelse av innside ny yttervegg. Mengde reguleres</t>
  </si>
  <si>
    <t>1.20.257.1.4</t>
  </si>
  <si>
    <t>1.20.257.1.5</t>
  </si>
  <si>
    <t>Riving av taklister ved nedhengt gipshimlinger i møte mot yttervegger, i forbindelse med bygging av ny yttervegg. Mengde reguleres</t>
  </si>
  <si>
    <t>1.20.259.	1</t>
  </si>
  <si>
    <t xml:space="preserve">Riving av utvendig himling </t>
  </si>
  <si>
    <t>1.20.259.1.1</t>
  </si>
  <si>
    <t>Riving av utvendig nedhengt spilehimling av aluminium under utkraget fasade til 1. etasje, inkludert innfesting og isolasjon i tykkelse opptil 30 cm (ny isolert himling er beskrevet under dekker i U. etasje)</t>
  </si>
  <si>
    <t>1.20.259.1.2</t>
  </si>
  <si>
    <t>Riving av utvendig lakkert spilehimling av metall under overdekket lasterampe mot Problemveien (de- og remontering lamper medtatt hos RIE, pikerslag renses for festmidler, klar for montasje av ny himling) (ny himling er beskrevet i post under dekker i 1. etasje)</t>
  </si>
  <si>
    <t>2.20.</t>
  </si>
  <si>
    <t>Riving ekisterende hovedtakflate over 1. etasje med tilslutninger, klar for nytt kompakttak og ny hovedfasade med gesims - SUM</t>
  </si>
  <si>
    <t>2.20.262.2.1</t>
  </si>
  <si>
    <t>2.20.262.2.1.1</t>
  </si>
  <si>
    <t>Riving av eksisterende elvesingel på hele takflaten innenfor hovedgesimser, tykkelse ca. 40mm</t>
  </si>
  <si>
    <t>2.20.262.2.1.2</t>
  </si>
  <si>
    <t>Riving av luftet tretak ned til lettbetongdekke; to-lags asfaltbelegg, 30mm hard mineralull, eldre lag asfaltbelegg, 23mm taktro av rupanel, 98mm sperrer av tre, søyler i varierende høyde, 48 x 98mm bunnsvill, sydde matter av glassull</t>
  </si>
  <si>
    <t>2.20.262.2.1.3</t>
  </si>
  <si>
    <t>Riving av oppbrett mot og beslag på gesims</t>
  </si>
  <si>
    <t>2.20.262.2.1.4</t>
  </si>
  <si>
    <t>Forsiktig riving av nedre del av tekking og utlektet isolert yttervegg rundt hele takoppbygg under båndtekking.</t>
  </si>
  <si>
    <t>2.20.262.2.1.5</t>
  </si>
  <si>
    <t xml:space="preserve">Riving av eksisterende overlys over lettbetongdekker, dimensjon ca. 1 600 x 1 600mm, inkludert midlertidig tetting av utsparing </t>
  </si>
  <si>
    <t>2.20.262.2.1.6</t>
  </si>
  <si>
    <t xml:space="preserve">Rens av takflate inkl. riving av eldre fundamrenter m.m. på lettbetongelementer. Klar for oppbygging av nytt kompakttak </t>
  </si>
  <si>
    <t>2.20.262.2.1.7</t>
  </si>
  <si>
    <t>Riving soilluftinger</t>
  </si>
  <si>
    <t>2.20.262.2.2</t>
  </si>
  <si>
    <t>Andre rivearbeider på takflaten</t>
  </si>
  <si>
    <t>2.20.262.2.2.1</t>
  </si>
  <si>
    <t>Fjerning og riving av tidligere tetting av overlysåpninger (modul 120 x 120 cm) i lettbetongdekket på hovedtakflate mot nord-vest (åpninger er tettet med ulike materialer som treverk og mineralull). Mengde reguleres</t>
  </si>
  <si>
    <t>2.20.262.2.2.2</t>
  </si>
  <si>
    <t>Forsiktig riving av deler av taktekking på takflaten til Mellombyggert ved overgang mot Frederikke i forbindelse med riving av eksisterende yttervegg og bygging av ny yttervegg. Takbelegg i bredde ca. 1,0m</t>
  </si>
  <si>
    <t>2.20.262.2.2.3</t>
  </si>
  <si>
    <t>Forsiktig riving av deler av takflaten til Mellombyggert ved overgang mot Frederikke i forbindelse med riving av eksisterende yttervegg og bygging av ny yttervegg. Bordtaktilslutninger i bredde inntil ca. 0,5 m</t>
  </si>
  <si>
    <t>2.20.262.2.3</t>
  </si>
  <si>
    <t>Rivearbeider ved overgang vegg mot lasterampe</t>
  </si>
  <si>
    <t>2.20.262.2.3.1</t>
  </si>
  <si>
    <t xml:space="preserve">Riving av oppbygget avrenningsbeslag ved yttervegg mot renne på tak over lasterampe; inkludert underliggende oppbygging, tekking og evt beslag </t>
  </si>
  <si>
    <t>3.20.</t>
  </si>
  <si>
    <t>Riving U. etasje - SUM</t>
  </si>
  <si>
    <t>3.20.232.1</t>
  </si>
  <si>
    <r>
      <t xml:space="preserve">Riving av isolert veggfelt over vinduer pga. brannkrav,  </t>
    </r>
    <r>
      <rPr>
        <b/>
        <sz val="12"/>
        <color rgb="FFFF0000"/>
        <rFont val="Aptos Narrow"/>
        <family val="2"/>
        <scheme val="minor"/>
      </rPr>
      <t xml:space="preserve">inkludert sanering av antatt asbest i ytre fasadeplate </t>
    </r>
  </si>
  <si>
    <t>3.20.232.1.1</t>
  </si>
  <si>
    <r>
      <t>Riving av antatt asbestholdig fasadeplate (antatt type</t>
    </r>
    <r>
      <rPr>
        <sz val="12"/>
        <color rgb="FFFF0000"/>
        <rFont val="Aptos Narrow"/>
        <family val="2"/>
        <scheme val="minor"/>
      </rPr>
      <t xml:space="preserve"> Internitt </t>
    </r>
    <r>
      <rPr>
        <sz val="12"/>
        <color theme="1"/>
        <rFont val="Aptos Narrow"/>
        <family val="2"/>
        <scheme val="minor"/>
      </rPr>
      <t>som ytre fasadeplate utenfor isolasjon som i 1. etasje) (innvendig gipsplate og bindingsverk beholdes) (Høyde ca. 65 cm)</t>
    </r>
  </si>
  <si>
    <t>3.20.232.1.2</t>
  </si>
  <si>
    <r>
      <t>Riving av mineralull innenfor asbestholdig fasadeplate (antatt type</t>
    </r>
    <r>
      <rPr>
        <sz val="12"/>
        <color rgb="FFFF0000"/>
        <rFont val="Aptos Narrow"/>
        <family val="2"/>
        <scheme val="minor"/>
      </rPr>
      <t xml:space="preserve"> Internitt </t>
    </r>
    <r>
      <rPr>
        <sz val="12"/>
        <color theme="1"/>
        <rFont val="Aptos Narrow"/>
        <family val="2"/>
        <scheme val="minor"/>
      </rPr>
      <t>som ytre fasadeplate utenfor isolasjon som i 1. etasje) (Høyde ca. 65 cm)</t>
    </r>
  </si>
  <si>
    <t>3.20.234.1</t>
  </si>
  <si>
    <t>3.20.234.1.1</t>
  </si>
  <si>
    <t>3.20.234.1.2</t>
  </si>
  <si>
    <t>3.20.234.1.3</t>
  </si>
  <si>
    <t>3.20.234.1.4</t>
  </si>
  <si>
    <t>3.20.234.1.5</t>
  </si>
  <si>
    <t>4.20.</t>
  </si>
  <si>
    <t>Riving Takoppbygg - SUM</t>
  </si>
  <si>
    <t>4.20.242.1</t>
  </si>
  <si>
    <t>Riving av innvendige vegger i takoppbygg</t>
  </si>
  <si>
    <t>4.20.242.1.2</t>
  </si>
  <si>
    <t>Riving av ikke-bærende innervegger av lettbetong i teknisk rom på taket for etablering av nye aggregater, tykkelse 150mm</t>
  </si>
  <si>
    <t>4.20.258.1</t>
  </si>
  <si>
    <t>Riving av utstyr og kompletteringer</t>
  </si>
  <si>
    <t>4.20.258.1.1</t>
  </si>
  <si>
    <t>1.23.</t>
  </si>
  <si>
    <t>Yttervegg arbeider i 1. etasje - SUM</t>
  </si>
  <si>
    <t>1.231.1</t>
  </si>
  <si>
    <t>1.231.1.1</t>
  </si>
  <si>
    <t>1.231.1.2</t>
  </si>
  <si>
    <r>
      <rPr>
        <sz val="12"/>
        <color rgb="FF000000"/>
        <rFont val="Aptos Narrow"/>
        <scheme val="minor"/>
      </rPr>
      <t xml:space="preserve">Stålplatebrakett for innfesting av limtresøyler c-c 125,0 cm, sveises til eksisterende IPE200. Iht. </t>
    </r>
    <r>
      <rPr>
        <b/>
        <sz val="12"/>
        <color rgb="FF000000"/>
        <rFont val="Aptos Narrow"/>
        <scheme val="minor"/>
      </rPr>
      <t xml:space="preserve"> detalj 1</t>
    </r>
    <r>
      <rPr>
        <sz val="12"/>
        <color rgb="FF000000"/>
        <rFont val="Aptos Narrow"/>
        <scheme val="minor"/>
      </rPr>
      <t xml:space="preserve"> iht RIB-tegning SK-02 </t>
    </r>
  </si>
  <si>
    <t>1.231.1.3</t>
  </si>
  <si>
    <r>
      <rPr>
        <sz val="12"/>
        <color rgb="FF000000"/>
        <rFont val="Aptos Narrow"/>
        <scheme val="minor"/>
      </rPr>
      <t xml:space="preserve">Stålplatebrakett for innfesting av limtresøyler c-c 125,0 cm boltet til fasadedrager ved dekkefoirkant i 1. etg. Iht.  </t>
    </r>
    <r>
      <rPr>
        <b/>
        <sz val="12"/>
        <color rgb="FF000000"/>
        <rFont val="Aptos Narrow"/>
        <scheme val="minor"/>
      </rPr>
      <t>detalj 2</t>
    </r>
    <r>
      <rPr>
        <sz val="12"/>
        <color rgb="FF000000"/>
        <rFont val="Aptos Narrow"/>
        <scheme val="minor"/>
      </rPr>
      <t xml:space="preserve"> iht RIB-tegning SK-02 (samlet lengde rundt bygningen ca. 220 m)</t>
    </r>
  </si>
  <si>
    <t>1.231.1.4</t>
  </si>
  <si>
    <r>
      <rPr>
        <sz val="12"/>
        <color rgb="FF000000"/>
        <rFont val="Aptos Narrow"/>
      </rPr>
      <t xml:space="preserve">Stålsøyler for avstiving av gesims i c-c 5 m, m/tilhørende stålplater </t>
    </r>
    <r>
      <rPr>
        <b/>
        <sz val="12"/>
        <color rgb="FF000000"/>
        <rFont val="Aptos Narrow"/>
      </rPr>
      <t>detalj 1 og 2</t>
    </r>
    <r>
      <rPr>
        <sz val="12"/>
        <color rgb="FF000000"/>
        <rFont val="Aptos Narrow"/>
      </rPr>
      <t xml:space="preserve"> iht. RIB. Det vises til tegning: SK-01</t>
    </r>
  </si>
  <si>
    <t>1.231.1.5</t>
  </si>
  <si>
    <t xml:space="preserve">Innfesting av bindingsverk i yttervegg ved dekkeforkant gulv i 1. etsje og ellers nedre del av yttervegg: Fastbolting av bindingsverk og svill i yttervegg rundt bygningingen </t>
  </si>
  <si>
    <t xml:space="preserve">m </t>
  </si>
  <si>
    <t>1.231.1.6</t>
  </si>
  <si>
    <t xml:space="preserve">Innfesting av bindingsverk i øvre del av yttervegg som bl.a. omfatter tilpasning ved IPE 200: Fastbolting av bindingsverk i øvre del av yttervegg rundt bygningingen </t>
  </si>
  <si>
    <t>1.232.1</t>
  </si>
  <si>
    <t>1.232.1.1</t>
  </si>
  <si>
    <t>Limtresøyler dim 150 x 90 mm DxB c-c 125 mm, total høyde ca. 430 cm, eksponert innvendig mellom vinduer i høyde ca. 280 cm, inkludert overflatebehandling på eksponerte sider, innfeste ved opplegg dekkeforkant og eksist. IPE 200. Ref. tegn RIB SK-02</t>
  </si>
  <si>
    <t>1.232.1.2</t>
  </si>
  <si>
    <t xml:space="preserve">Limtresøyler dim 150 x 90 mm DxB c-c 125 mm, total høyde ca. 430 cm, eksponert innvendig mellom vinduer i høyde ca. 220 cm, inkludert overflatebehandling på eksponerte sider, innfeste ved opplegg dekkeforkant og eksist. IPE 200. Ref. tegn RIB SK-02 </t>
  </si>
  <si>
    <t>1.232.1.3</t>
  </si>
  <si>
    <t xml:space="preserve">Limtresøyler dim 150 x 90 mm DxB c-c 125 mm, total høyde ca. 430 cm eksponert innvendig mellom dører mot syd-vest, inkludert overflatebehandling på eksponerte sider, innfeste ved opplegg dekkeforkant og eksist. IPE 200. Ref. tegn RIB SK-02 </t>
  </si>
  <si>
    <t>1.232.2</t>
  </si>
  <si>
    <t>1.232.2.1</t>
  </si>
  <si>
    <t>1.232.2.2</t>
  </si>
  <si>
    <t>1.232.2.3</t>
  </si>
  <si>
    <t>1.232.2.4</t>
  </si>
  <si>
    <t>1.232.2.5</t>
  </si>
  <si>
    <t>1.232.2.6</t>
  </si>
  <si>
    <t>1.232.2.7</t>
  </si>
  <si>
    <t>1.232.2.8</t>
  </si>
  <si>
    <t>1.232.2.9</t>
  </si>
  <si>
    <t>1.232.2.10</t>
  </si>
  <si>
    <t>1.232.3</t>
  </si>
  <si>
    <t>Andre kostnader og andre arbeider med yttervegg i 1. etasje</t>
  </si>
  <si>
    <t>1.232.3.1</t>
  </si>
  <si>
    <t>Tillegg for mer komplisert utførelse av ny yttervegg ved gangbane med tak utenfor kjøkkenareral i samlet lengde 23,75m, overgang tak ved lasterampe, utvendig trapp mot syd-vest og tilslutninger mot Mellombygget mot nord-øst</t>
  </si>
  <si>
    <t>1.232.3.2</t>
  </si>
  <si>
    <t>Ny oppbygging for avrenningsbeslag fra vegg mot renne på tak over lasterampe mot nord-vest, konf. tegning BL03.01.A51.103. (Beslag i egen post)</t>
  </si>
  <si>
    <t>1.232.3.3</t>
  </si>
  <si>
    <t xml:space="preserve">Bygningens hovedhjørner mellom vertikale limtresøyler og bindingsverksvegg: Lektes ut og kles med 15 mm vannfast kryssfiner klar for tekking med beslag. Dim ca. 0,4 x 0,4 m i høyde 6,62 m. Sum alle 4 hjørner. (Beslag i egen post) </t>
  </si>
  <si>
    <t>1.232.3.4</t>
  </si>
  <si>
    <t>Skråskåret impregnert vannbrett over vinduer og sålbenk under vindu og dører dim. ca. 75 x 45 mm, konf. tegning BL03.01.A51.102 mellom utvendige vertikale limtresøyler. (Beslag i egen post)</t>
  </si>
  <si>
    <t>1.232.3.5</t>
  </si>
  <si>
    <t>Tillegg for komplisert yttervegg ved tilslutning mot tak til Mellombygg mot nord-øst, konf. tegning BL03.01.A51.111. Bredde ca. 0,5 m mot takflate</t>
  </si>
  <si>
    <t>1.232.3.6</t>
  </si>
  <si>
    <t>1.232.3.7</t>
  </si>
  <si>
    <t>1.232.3.8</t>
  </si>
  <si>
    <t>1.232.3.9</t>
  </si>
  <si>
    <t>1.232.3.10</t>
  </si>
  <si>
    <t>1.232.3.11</t>
  </si>
  <si>
    <t>Tillegg åpninger i ny bindingsverksvegg ved vinduer med fast karm, åpning ca. 120 x 140 cm (BxH). Mengde reguleres</t>
  </si>
  <si>
    <t>1.234.1</t>
  </si>
  <si>
    <t>1.234.1.1</t>
  </si>
  <si>
    <t>1.234.1.2</t>
  </si>
  <si>
    <t xml:space="preserve">Vindusramme konstruksjon for 41 stk vindusglass i høyde ca. 220 cm modulbredde 125 cm montert til limtresøyler: Tosidige sidekarmer forankret til innvendige limtresøyler, bunn- og toppkarm inkl. innvendig foring i bunn og topp </t>
  </si>
  <si>
    <t>1.234.1.3</t>
  </si>
  <si>
    <t>1.234.2</t>
  </si>
  <si>
    <r>
      <t xml:space="preserve">Glass i vindusramme utført som spesialprofiler til vinduer i 1. etasje, </t>
    </r>
    <r>
      <rPr>
        <b/>
        <sz val="12"/>
        <color rgb="FFFF0000"/>
        <rFont val="Aptos Narrow"/>
        <family val="2"/>
        <scheme val="minor"/>
      </rPr>
      <t>som er beskrevet i annen post</t>
    </r>
    <r>
      <rPr>
        <b/>
        <sz val="12"/>
        <color theme="1"/>
        <rFont val="Aptos Narrow"/>
        <family val="2"/>
        <scheme val="minor"/>
      </rPr>
      <t>. Her prises kun glassinnsetting med nødvendig innlisting og fuger</t>
    </r>
  </si>
  <si>
    <t>1.234.2.1</t>
  </si>
  <si>
    <t>1.234.2.2</t>
  </si>
  <si>
    <t>1.234.2.3</t>
  </si>
  <si>
    <t>1.234.3</t>
  </si>
  <si>
    <t>Nye vinduer med fast karm i 1-etasje, det vises til vindusskjema</t>
  </si>
  <si>
    <t>1.234.3.1</t>
  </si>
  <si>
    <t>1.234.3.2</t>
  </si>
  <si>
    <t>1.234.4</t>
  </si>
  <si>
    <t>Nye ytterdører i 1. etasje NB! Dører med karmer monteres mellom limtresøyler</t>
  </si>
  <si>
    <t>1.234.4.1</t>
  </si>
  <si>
    <t>1.234.4.2</t>
  </si>
  <si>
    <t>1.234.4.3</t>
  </si>
  <si>
    <t>1.235.1</t>
  </si>
  <si>
    <t xml:space="preserve">Utvendig eksponerte limtresøyler </t>
  </si>
  <si>
    <t>1.235.1.1</t>
  </si>
  <si>
    <t xml:space="preserve">stk </t>
  </si>
  <si>
    <t>1.235.1.2</t>
  </si>
  <si>
    <t>1.235.1.3</t>
  </si>
  <si>
    <t>1.235.2</t>
  </si>
  <si>
    <t xml:space="preserve">Utvendig kledning og overflate  </t>
  </si>
  <si>
    <t>1.235.2.1</t>
  </si>
  <si>
    <t>1.235.2.2</t>
  </si>
  <si>
    <t>1.235.3</t>
  </si>
  <si>
    <t>Beslag utvendig (Lakkerte tynnplatebeslag, og alle beslag skal være mekanisk festet og inkludert underlagspapp</t>
  </si>
  <si>
    <t>1.235.3.1</t>
  </si>
  <si>
    <t>Sålbenkbeslag utvendig under vinduer. Lakkert tynnplatebeslag  inkludert underlagspapp. Oppkant i bunnkarm til vindu og mot sidekanter ved utvendige limtresøyler inkludert fuging. Utfoldet ca. 15 x 125 cm (BxL)</t>
  </si>
  <si>
    <t>1.235.3.2</t>
  </si>
  <si>
    <t>Vannbrettbeslag utvendig over vinduer og dører. Lakkert tynnplatebeslag  inkludert underlagspapp. Oppkant på vannbrettbeslag skal teipes mot GU på yttervegg  Utfoldet ca. 20 x 125 cm (BxL)</t>
  </si>
  <si>
    <t>1.235.3.3</t>
  </si>
  <si>
    <t xml:space="preserve">Falset gesimsbeslag på hovedgesims rundt hele takflaten over 1. etasje. Utfoldet bredde ca. 53 cm </t>
  </si>
  <si>
    <t>1.235.3.4</t>
  </si>
  <si>
    <t>1.235.3.5</t>
  </si>
  <si>
    <t>Overgangsbeslag mellom isolert yttervegg og renne ved tak over lasterampe, utfoldet bredde ca. 40 cm montert på kryssifiner og teipet mot GU bak platekledning</t>
  </si>
  <si>
    <t>1.235.4</t>
  </si>
  <si>
    <t>1.235.4.1</t>
  </si>
  <si>
    <t xml:space="preserve">Avrenningsbeslag på topp av alle utvednige limtresøyler c-c 125 cm, pigmentert beslag utfoldet 150 x 250 mm (BxD) </t>
  </si>
  <si>
    <t>1.235.5</t>
  </si>
  <si>
    <t>Oppussing av flisvegg på lasterampe mot nord-vest</t>
  </si>
  <si>
    <t>1.235.5.1</t>
  </si>
  <si>
    <t>1.235.5.2</t>
  </si>
  <si>
    <t>Mindre skader i flis flikkes: Grunnes, flikkes, pusses og males 2 strøk med halvblank maling (inkludert 4 malingsprøver)</t>
  </si>
  <si>
    <t>1.235.5.3</t>
  </si>
  <si>
    <t>Gjenmurte vinduer m.m.: Vaskes, grunnes og males 2 strøk med halvblank maling (inkludert 2 malingsprøver)</t>
  </si>
  <si>
    <t>1.236. 1</t>
  </si>
  <si>
    <t>1.236.1.1</t>
  </si>
  <si>
    <t>1.236.1.2</t>
  </si>
  <si>
    <t>1.236.1.3</t>
  </si>
  <si>
    <t>1.236.1.4</t>
  </si>
  <si>
    <t>1.236.1.5</t>
  </si>
  <si>
    <t>1.238.1</t>
  </si>
  <si>
    <t xml:space="preserve">De- og remontering av del av yttervegg til Mellombygg ved møte eksisterende og ny yttervegg til 1. etasje </t>
  </si>
  <si>
    <t>1.238.1.1</t>
  </si>
  <si>
    <t>Forsiktig de- og remontering av yttervegg til Mellombygg med isolert og platekledd øvre del ved gesims. Mengde reguleres</t>
  </si>
  <si>
    <t>1.238.1.2</t>
  </si>
  <si>
    <t>Forsiktig de- og remontering av yttervegg til Mellombygg med isolert overgang mot vindu i Mellombygg</t>
  </si>
  <si>
    <t>1.238.2</t>
  </si>
  <si>
    <t>1.238.2.1</t>
  </si>
  <si>
    <t>1.238.3</t>
  </si>
  <si>
    <t>1.238.3.1</t>
  </si>
  <si>
    <t>1.238.3.2</t>
  </si>
  <si>
    <t>1.238.3.3</t>
  </si>
  <si>
    <t>De- og remontering av nedløpsrør, samt mellomlagring</t>
  </si>
  <si>
    <t>1.238.3.4</t>
  </si>
  <si>
    <t>De- og remontering av pleksiglass, inkludert vask</t>
  </si>
  <si>
    <t>1.238.3.5</t>
  </si>
  <si>
    <t>De- og remontering av treramme, inkludert pussing, grunning og maling</t>
  </si>
  <si>
    <t>1.238.3.6</t>
  </si>
  <si>
    <t>Oppussing av alt stål på baldakinene inkl. ny og eksisterende forankring til fasade: Rustfjerning, rustbehandling og 2 strøk rustmaling</t>
  </si>
  <si>
    <t>1.25.</t>
  </si>
  <si>
    <t>Dekker I 1. etasje (følgekostnader ved etablering av ny yttervegg m.m.) - SUM</t>
  </si>
  <si>
    <t>1.255.1</t>
  </si>
  <si>
    <t>Nytt banebelegg mm.</t>
  </si>
  <si>
    <t>1.255.1.1</t>
  </si>
  <si>
    <t>1.255.1.2</t>
  </si>
  <si>
    <t>Banebelegg som 2,0 mm vinyl på gulv i deler av rom, inkludert nødvendig sparkling ved overganger mot ny yttervegg og tilsluttende flater med eldre belegg. Mengder reguleres</t>
  </si>
  <si>
    <t>1.255.1.3</t>
  </si>
  <si>
    <t>Utbedring av epoxygulv i kjøkkkenareal etter revet lettbetongvegg , som videreføring av eksisterende epoxy; sliping, sparkling og nytt epoxybelegg med oppkant mot vegg, bredde 250mm. Mengder reguleres</t>
  </si>
  <si>
    <t>1.255.2</t>
  </si>
  <si>
    <t>Fotlister og feielister</t>
  </si>
  <si>
    <t>1.255.2.1</t>
  </si>
  <si>
    <t>1.255.2.2</t>
  </si>
  <si>
    <t>Plastfotlist i valgfri farge grå eller svart. Mengde reguleres</t>
  </si>
  <si>
    <t>1.256.1</t>
  </si>
  <si>
    <t>Malerarbeider i himling</t>
  </si>
  <si>
    <t>1.256.1.1</t>
  </si>
  <si>
    <t>1. etasje: Støvbinding i himling mot tilstøtende flater ved ny yttervegg: Vask og ett strøk støvbinding over himling. Mengder reguleres</t>
  </si>
  <si>
    <t>1.256.1.2</t>
  </si>
  <si>
    <t>1. etasje: Diverse maling og flikk mot tilstøtende flater ved ny yttervegg: Vask, flekksparkling, grunning av flekk og 2 strøk maling. Mengder reguleres</t>
  </si>
  <si>
    <t>1.257.0</t>
  </si>
  <si>
    <t>Demontering av innvendige himlinger</t>
  </si>
  <si>
    <t>1.257.0.1</t>
  </si>
  <si>
    <t>1.257.0.2</t>
  </si>
  <si>
    <t>1.257.1</t>
  </si>
  <si>
    <t>Remontering av innvendige himling</t>
  </si>
  <si>
    <t>1.257.1.1</t>
  </si>
  <si>
    <t>1. etasje: Remontering av deler av ulike himlinger i møte mot yttervegger og andre steder, herunder T-skinnehimlinger. Mengder reguleres</t>
  </si>
  <si>
    <t>1.257.1.2</t>
  </si>
  <si>
    <t>1. etasje: Remontering av ulike deler av himlinger i møte mot yttervegge og andre steder, herunder spilehimlinger i aluminium. Mengder reguleres</t>
  </si>
  <si>
    <t>1.257.2</t>
  </si>
  <si>
    <t>Nedhengt T-skinnehimling</t>
  </si>
  <si>
    <t>1.257.2.1</t>
  </si>
  <si>
    <t xml:space="preserve">Hygiene T-skinne himling modul 60x60 cm med minerullplater fullforseglet , farge NCS S 0500. Mengde reguleres </t>
  </si>
  <si>
    <t>1.257.2.2</t>
  </si>
  <si>
    <t xml:space="preserve">Standard T-skinne himling modul 60x60 cm med minerullplater fullforseglet , farge NCS S 0500. Mengde reguleres </t>
  </si>
  <si>
    <t>1.257.3</t>
  </si>
  <si>
    <t>Nedhengt innvendig gipshimling</t>
  </si>
  <si>
    <t>1.257.3.1</t>
  </si>
  <si>
    <t>Nedhengt 13 mm gipshimling med bæreprofiler klar for malerarbeider, fordelt på større og mindre felt. Mengder reguleres</t>
  </si>
  <si>
    <t>1.257.4</t>
  </si>
  <si>
    <t>1.257.4.1</t>
  </si>
  <si>
    <t>Ny Rabitsz-himling i møte mot yttervegger i 1. etasje (og evt. U. etasje) i forbindelse med riving og bygging av ny yttervegg. Mengde reguleres</t>
  </si>
  <si>
    <t>1.259.1</t>
  </si>
  <si>
    <t>Utvendig uisolert spilehimling under tak til lasterampe</t>
  </si>
  <si>
    <t>1.259.1.1</t>
  </si>
  <si>
    <t>Ny utvendig lakkert spilehimling i metall montert under overdekket lasterampe mot Problemveien (inkludert tilpasning for remontering av lysarmaturer)</t>
  </si>
  <si>
    <t>1.27.</t>
  </si>
  <si>
    <t>Arbeider med eksisterende fast inventar som er bygget inn mot innside av eksisterende fasade/yttervegg i 1. etasje, omfatter både de- og remontering, riving og nye tiltak - SUM</t>
  </si>
  <si>
    <t>1.278.1</t>
  </si>
  <si>
    <t>1.278.1.1</t>
  </si>
  <si>
    <t>1.278.3</t>
  </si>
  <si>
    <t>1.278.3.1</t>
  </si>
  <si>
    <t>Forsiktig demontering av bokhylle, dekkplater og frontplate til tilluft med alle spikerslag  i forbindelse med bygging av ny yttervegg</t>
  </si>
  <si>
    <t>1.278.3.2</t>
  </si>
  <si>
    <t>Remontering av bokhylle, dekkplater og frontplate til tilluft med alle spikerslag  tilpasset ny yttervegg</t>
  </si>
  <si>
    <t>1.278.3.3</t>
  </si>
  <si>
    <t>Oppmaling av hele bokhyllen</t>
  </si>
  <si>
    <t>1.278.4</t>
  </si>
  <si>
    <t>1.278.4.1</t>
  </si>
  <si>
    <t>1.278.5</t>
  </si>
  <si>
    <t>1.278.5.1</t>
  </si>
  <si>
    <t>Demontering av plassbyggete sofaer mellom søyler mot yttervegg, dim ca. 4,75 x 1 m (NB! De faste plassbyggete vangene mot søyler mellom sofaer skal ikke endres)</t>
  </si>
  <si>
    <t>1.278.5.2</t>
  </si>
  <si>
    <t>Remontering av plassbyggete sofaer mellom søyler mot yttervegg, dim ca. 4,75 x 1 m (NB! De faste plassbyggete vangene mot søyler mellom sofaer skal ikke endres)</t>
  </si>
  <si>
    <t>1.278.5.3</t>
  </si>
  <si>
    <t>1.278.5.4</t>
  </si>
  <si>
    <t>1.278.5.5</t>
  </si>
  <si>
    <t>1.28.</t>
  </si>
  <si>
    <t>1.282.1</t>
  </si>
  <si>
    <t>Oppussing av utvendig ståltrapp mot nord-vest</t>
  </si>
  <si>
    <t>1.282.1.1</t>
  </si>
  <si>
    <t>1.282.2</t>
  </si>
  <si>
    <t>Oppussing av utvendig ståltrapp mot syd-vest</t>
  </si>
  <si>
    <t>1.282.2.1</t>
  </si>
  <si>
    <t>1.288.1</t>
  </si>
  <si>
    <t>Oppussing stålsøyler for tak på lasterampe og beslag ved fremfant tak over lasterampe mot nord-vest</t>
  </si>
  <si>
    <t>1.288.1.1</t>
  </si>
  <si>
    <t>1.288.1.2</t>
  </si>
  <si>
    <t>Oppussing av utvendig svart stålplate på fremkant baldakintak under gesimsbeslag i kobber på baldakintak, høyde ca. 28 cm: Vask, grunning og 2 strøk maling</t>
  </si>
  <si>
    <t>1.288.2</t>
  </si>
  <si>
    <t>Oppussing rekkverk i fremkant rampe og beslag på lasterampe mot nord-vest</t>
  </si>
  <si>
    <t>1.288.2.1</t>
  </si>
  <si>
    <t>1.288.2.2</t>
  </si>
  <si>
    <t>1.288.3</t>
  </si>
  <si>
    <t xml:space="preserve">Oppussing trespilerekkverk på sidekant rampe </t>
  </si>
  <si>
    <t>1.288.3.1</t>
  </si>
  <si>
    <t>Oppussing av trespilerrekkverk på sidekant lasterampe , høyde ca. 2,20 m og dybde ca. 1,8 m. Alle fri sider; vask og 2 strøk beis (valgfri farge)</t>
  </si>
  <si>
    <t>2.26.</t>
  </si>
  <si>
    <t>Yttertakarbeider med tilslutninger over 1. etasje (Riving av eksisterende hovedtakflate er beskrevet i kap. 2.20) - SUM</t>
  </si>
  <si>
    <t>2.26</t>
  </si>
  <si>
    <t xml:space="preserve">Full omlegging av hovedtakflate over 1. etasje til kompakttak og enkel taktekking på tak over lasterampe (Tak over takoppbygg er ikke inkludert) </t>
  </si>
  <si>
    <t>2.26.1</t>
  </si>
  <si>
    <t>Byggetidstekking i forbindelse med riving av eksisterende luftet tretak over lettbetongdekker (riving beskrevet i kap. 20.2)</t>
  </si>
  <si>
    <t>2.261.1</t>
  </si>
  <si>
    <t>Arbeider i primærkonstruksjonen på hovedtakflate over 1. etasje</t>
  </si>
  <si>
    <t>2.261.1.1</t>
  </si>
  <si>
    <t>2.261.1.2</t>
  </si>
  <si>
    <t>kg</t>
  </si>
  <si>
    <t>2.261.1.3</t>
  </si>
  <si>
    <r>
      <t>Isolert veggfelt klar for tekking rundt takoppbygg under båndtekket yttervegg ved tett vegg. Tilpasset eksisterende vegg klar for beslag,  ref. tegning</t>
    </r>
    <r>
      <rPr>
        <sz val="12"/>
        <color rgb="FFFF0000"/>
        <rFont val="Aptos Narrow"/>
        <family val="2"/>
        <scheme val="minor"/>
      </rPr>
      <t xml:space="preserve"> BL03.01.A51.123</t>
    </r>
    <r>
      <rPr>
        <sz val="12"/>
        <rFont val="Aptos Narrow"/>
        <family val="2"/>
        <scheme val="minor"/>
      </rPr>
      <t>, høyde ca. 50 cm</t>
    </r>
  </si>
  <si>
    <t>2.261.1.4</t>
  </si>
  <si>
    <r>
      <t>Isolert veggfelt klar for tekking rundt takoppbygg ved underkant vinduer i yttervegg. Tilpasset eksisterende vinduer som sålbenk klar for beslag, ref. tegning</t>
    </r>
    <r>
      <rPr>
        <sz val="12"/>
        <color rgb="FFFF0000"/>
        <rFont val="Aptos Narrow"/>
        <family val="2"/>
        <scheme val="minor"/>
      </rPr>
      <t xml:space="preserve"> BL03.01.A51.121, </t>
    </r>
    <r>
      <rPr>
        <sz val="12"/>
        <color theme="1"/>
        <rFont val="Aptos Narrow"/>
        <family val="2"/>
        <scheme val="minor"/>
      </rPr>
      <t>høyde ca. 50 cm</t>
    </r>
  </si>
  <si>
    <t>2.261.1.5</t>
  </si>
  <si>
    <r>
      <t>Rundt takoppbygg til trappehus bygges ny nedre del av yttervegg  ved overgang nytt kompaktak. Isolert veggfelt klar for tekking ref. tegning</t>
    </r>
    <r>
      <rPr>
        <sz val="12"/>
        <color rgb="FFFF0000"/>
        <rFont val="Aptos Narrow"/>
        <family val="2"/>
        <scheme val="minor"/>
      </rPr>
      <t xml:space="preserve"> BL03.01.A51.124</t>
    </r>
    <r>
      <rPr>
        <sz val="12"/>
        <rFont val="Aptos Narrow"/>
        <family val="2"/>
        <scheme val="minor"/>
      </rPr>
      <t>, høyde ca. 50 cm</t>
    </r>
  </si>
  <si>
    <t>2.261.1.6</t>
  </si>
  <si>
    <r>
      <t xml:space="preserve">Rundt 4 nye overlys bygges del av omramning ny ved overgang nytt kompaktak. Isolert veggfelt klar for tekking ref. tegning </t>
    </r>
    <r>
      <rPr>
        <sz val="12"/>
        <color rgb="FFFF0000"/>
        <rFont val="Aptos Narrow"/>
        <family val="2"/>
        <scheme val="minor"/>
      </rPr>
      <t>BL03.01.A51.121</t>
    </r>
    <r>
      <rPr>
        <sz val="12"/>
        <rFont val="Aptos Narrow"/>
        <family val="2"/>
        <scheme val="minor"/>
      </rPr>
      <t>, høyde 30 cm</t>
    </r>
  </si>
  <si>
    <t>2.262.1</t>
  </si>
  <si>
    <t>Nytt isolert kompakttak med membrantekking av bitumenasfalt på hovedtakflate over 1. etasje (Rettvendt tak med provisorisk tekking som dampsperresjikt. Isolasjonstykkelsen skal økes slik at taket minimum oppfyller krav til U-verdier i TEK17.</t>
  </si>
  <si>
    <t>2.262.1.1</t>
  </si>
  <si>
    <t>Nytt oppbygget isolert kompakttak med 2-lags membrantekking (bitumenasfalt) med avrenning mot innvendige taknedløp. Evt brennbar isolasjon skal  tildekkes med min 30 mm  og omsluttes av 60 cm ubrennbar isolasjon. Brutto takflate areal</t>
  </si>
  <si>
    <t>2.262.1.2</t>
  </si>
  <si>
    <t>Tilslutning mot ytre gesims på hovedtakflaten, inkludert tilpasninger mot renner  med sluk og øvrige tilslutninger</t>
  </si>
  <si>
    <t>2.262.1.3</t>
  </si>
  <si>
    <t xml:space="preserve">Tilslutning mot hovedtakflaten mot takoppbygg, inkludert tilpasninger </t>
  </si>
  <si>
    <t>2.262.1.4</t>
  </si>
  <si>
    <t>Tilslutninger mot  eksisterende takoppbygg med trapp opp til takflaten og 4 store overlys</t>
  </si>
  <si>
    <t>2.262.1.5</t>
  </si>
  <si>
    <t>2.262.1.6</t>
  </si>
  <si>
    <t>Tillegg for tilslutning til trapper opp til teknisk rom (flate mot syd-øst)</t>
  </si>
  <si>
    <t>2.262.1.7</t>
  </si>
  <si>
    <t>Tillegg for tilslutninger til fundamenter for tørrkjølere og isvannstanker (på takflate mot nord-vest)</t>
  </si>
  <si>
    <t>2.262.2</t>
  </si>
  <si>
    <t>Andre arbeider på tak</t>
  </si>
  <si>
    <t>2.262.2.1</t>
  </si>
  <si>
    <t>Ny asfalt takmembran i overgang mellom eksisterende tak over Mellombygg og ny yttervegg  til Frederikke. Inkludert rens av eldre takmenbran over Mellombygg der membraner skjøtes og øvrige tilslutninger. Bredde ca. 1,0m</t>
  </si>
  <si>
    <t>2.262.2.2</t>
  </si>
  <si>
    <t>2.262.2.3</t>
  </si>
  <si>
    <t>2.262.3</t>
  </si>
  <si>
    <t>Blikkenslagerarbeider på tak - type lakkert tynnplate inkludert underlagspapp på hovedtakflate over 1. etasje</t>
  </si>
  <si>
    <t>2.262.3.1</t>
  </si>
  <si>
    <r>
      <t>Beslag rundt takoppbygg under båndtekket yttervegg,</t>
    </r>
    <r>
      <rPr>
        <sz val="12"/>
        <color rgb="FFFF0000"/>
        <rFont val="Aptos Narrow"/>
        <family val="2"/>
        <scheme val="minor"/>
      </rPr>
      <t xml:space="preserve"> </t>
    </r>
    <r>
      <rPr>
        <sz val="12"/>
        <rFont val="Aptos Narrow"/>
        <family val="2"/>
        <scheme val="minor"/>
      </rPr>
      <t>ved ny nedre del ved overgang nytt tekket kompaktak. Ref. tegning</t>
    </r>
    <r>
      <rPr>
        <sz val="12"/>
        <color rgb="FFFF0000"/>
        <rFont val="Aptos Narrow"/>
        <family val="2"/>
        <scheme val="minor"/>
      </rPr>
      <t xml:space="preserve"> BL03.01.A51.123</t>
    </r>
    <r>
      <rPr>
        <sz val="12"/>
        <rFont val="Aptos Narrow"/>
        <family val="2"/>
        <scheme val="minor"/>
      </rPr>
      <t xml:space="preserve"> - Utfoldet bredde 25-30 cm</t>
    </r>
  </si>
  <si>
    <t>2.262.3.2</t>
  </si>
  <si>
    <r>
      <t>Beslag på ny sålbenk under vinduer i yttervegg  ved overgang nytt tekket kompaktak. Ref. tegning</t>
    </r>
    <r>
      <rPr>
        <sz val="12"/>
        <color rgb="FFFF0000"/>
        <rFont val="Aptos Narrow"/>
        <family val="2"/>
        <scheme val="minor"/>
      </rPr>
      <t xml:space="preserve"> BL03.01.A51.121</t>
    </r>
    <r>
      <rPr>
        <sz val="12"/>
        <rFont val="Aptos Narrow"/>
        <family val="2"/>
        <scheme val="minor"/>
      </rPr>
      <t xml:space="preserve"> - Utfoldet bredde 25-30 cm</t>
    </r>
  </si>
  <si>
    <t>2.262.3.3</t>
  </si>
  <si>
    <r>
      <t>Beslag rundt takoppbygg til trappehus bygges ny nedre del av yttervegg  ved overgang nytt tekket kompaktak.Ref. tegning</t>
    </r>
    <r>
      <rPr>
        <sz val="12"/>
        <color rgb="FFFF0000"/>
        <rFont val="Aptos Narrow"/>
        <family val="2"/>
        <scheme val="minor"/>
      </rPr>
      <t xml:space="preserve"> BL03.01.A51.124</t>
    </r>
    <r>
      <rPr>
        <sz val="12"/>
        <rFont val="Aptos Narrow"/>
        <family val="2"/>
        <scheme val="minor"/>
      </rPr>
      <t xml:space="preserve"> - Utfoldet bredde ca. 25 cm</t>
    </r>
  </si>
  <si>
    <t>2.262.3.4</t>
  </si>
  <si>
    <t>2.263.1</t>
  </si>
  <si>
    <t>Overlys på hovedtakflate over 1. etasje</t>
  </si>
  <si>
    <t>2.263.1.1</t>
  </si>
  <si>
    <t>2.268.1</t>
  </si>
  <si>
    <t>Utstyr og kompletteringer på hovdtakflate over 1. etasje</t>
  </si>
  <si>
    <t>2.268.1.1</t>
  </si>
  <si>
    <t>2.268.1.2</t>
  </si>
  <si>
    <t>Sikringswire på ny hovedtakflaten på begge sider av takoppygg (kompakttak med asfalt tekking))</t>
  </si>
  <si>
    <t>2.268.1.3</t>
  </si>
  <si>
    <t>Betongheller som trykkfordeler under mindre installasjoner på takflaten. Mengde reguleres</t>
  </si>
  <si>
    <t>3.23.</t>
  </si>
  <si>
    <t>Arbeider med yttervegg i U-etasje (følgearbeder pga. nye brannkrav) - SUM</t>
  </si>
  <si>
    <t>3.232.1</t>
  </si>
  <si>
    <t>Utbedring av yttervegg i U. etasje over vinuder som er skiftet ut pga brannklasse EI30</t>
  </si>
  <si>
    <t>3.232.1.1</t>
  </si>
  <si>
    <t>Montering av 9 mm GU-plate utvendig på felt over vinduer inkludert fuging og teiping der vinduer er byttet pga brannkrav (Høyde ca. 65 cm, alt bindingsverk beholdes)</t>
  </si>
  <si>
    <t>3.232.1.2</t>
  </si>
  <si>
    <t>3.234.1</t>
  </si>
  <si>
    <r>
      <t>Ytterdører i vindusfelt i Underetsje (</t>
    </r>
    <r>
      <rPr>
        <b/>
        <sz val="12"/>
        <color rgb="FFFF0000"/>
        <rFont val="Aptos Narrow"/>
        <family val="2"/>
        <scheme val="minor"/>
      </rPr>
      <t>NB!Vindusfelt skal monteres hevet ca. 2 cm OK terreng/gulv, og det skal være inkludert</t>
    </r>
    <r>
      <rPr>
        <b/>
        <sz val="12"/>
        <color theme="1"/>
        <rFont val="Aptos Narrow"/>
        <family val="2"/>
        <scheme val="minor"/>
      </rPr>
      <t>)</t>
    </r>
  </si>
  <si>
    <t>3.234.1.1</t>
  </si>
  <si>
    <t>3.234.1.2</t>
  </si>
  <si>
    <t>3.234.1.3</t>
  </si>
  <si>
    <t>3.234.2</t>
  </si>
  <si>
    <t>Vinduer i Underetasje</t>
  </si>
  <si>
    <t>3.234.2.1</t>
  </si>
  <si>
    <t>3.234.2.2</t>
  </si>
  <si>
    <t>3.236.1</t>
  </si>
  <si>
    <t>Malingsflikk innvendig i forbindelse med utskifting av dører og vinduer i underetasjen mot syd-vest</t>
  </si>
  <si>
    <t>3.236.1.1</t>
  </si>
  <si>
    <t>3.25.</t>
  </si>
  <si>
    <t>Dekker i U.-etasje (følgearbeider ved etablering av ny yttervegg m.m.) - SUM</t>
  </si>
  <si>
    <t>3.255.1</t>
  </si>
  <si>
    <t>3.255.1.1</t>
  </si>
  <si>
    <t>Banebelegg som 2,5 mm linoleum på gulv i deler av rom, inkludert nødvendig sparkling ved overganger mot ny yttervegg og tilsluttende flater med eldre belegg. Mengde reguleres</t>
  </si>
  <si>
    <t>3.255.1.2</t>
  </si>
  <si>
    <t>Banebelegg som 2,0 mm vinyl på gulv i deler av rom, inkludert nødvendig sparkling ved overganger mot ny yttervegg og tilsluttende flater med eldre belegg. Mengde reguleres</t>
  </si>
  <si>
    <t>3.255.2</t>
  </si>
  <si>
    <t>3.255.2.1</t>
  </si>
  <si>
    <r>
      <rPr>
        <i/>
        <sz val="12"/>
        <color theme="1"/>
        <rFont val="Aptos Narrow"/>
        <family val="2"/>
        <scheme val="minor"/>
      </rPr>
      <t>3.</t>
    </r>
    <r>
      <rPr>
        <sz val="12"/>
        <color theme="1"/>
        <rFont val="Aptos Narrow"/>
        <family val="2"/>
        <scheme val="minor"/>
      </rPr>
      <t>255.2.2</t>
    </r>
  </si>
  <si>
    <t>3.256.1</t>
  </si>
  <si>
    <t>3.256.1.1</t>
  </si>
  <si>
    <t>U.  etasje: Støvbinding i himling mot tilstøtende flater ved ny yttervegg: Vask og ett strøk støvbinding over himling. Mengde reguleres</t>
  </si>
  <si>
    <t>3.256.1.3</t>
  </si>
  <si>
    <t>U. etasje:  Diverse maling og flikk mot tilstøtende flater ved eksisterende yttervegg etter utskifting av vinduer: Vask, flekksparkling, grunning av flekk og 2 strøk maling. Mengde reguleres</t>
  </si>
  <si>
    <t>3.257.0</t>
  </si>
  <si>
    <t>3.257.0.1</t>
  </si>
  <si>
    <t>U. etasje: Demontering av deler av himlinger i møte mot yttervegger og andre steder, herunder T-skinnehimlinger. Mengde reguleres</t>
  </si>
  <si>
    <t>3.257.0.2</t>
  </si>
  <si>
    <t>U. etasje: Demontering av deler av himlinger i møte mot yttervegge og andre steder, herunder spilehimlinger i aluminium. Mengder reguleres</t>
  </si>
  <si>
    <t>3.257.1</t>
  </si>
  <si>
    <t>3.257.1.1</t>
  </si>
  <si>
    <t>U. etasje: Remontering av deler av ulike himlinger i møte mot yttervegger og andre steder, herunder T-skinnehimlinger. Mengde reguleres</t>
  </si>
  <si>
    <t>3.257.1.2</t>
  </si>
  <si>
    <t>U. etasje: Remontering av ulike deler av himlinger i møte mot yttervegge og andre steder, herunder spilehimlinger i aluminium. Mengde reguleres</t>
  </si>
  <si>
    <t>3.257.2</t>
  </si>
  <si>
    <t>3.257.2.1</t>
  </si>
  <si>
    <t>3.257.2.2</t>
  </si>
  <si>
    <t>3.257.3</t>
  </si>
  <si>
    <t>3.257.3.1</t>
  </si>
  <si>
    <t>Nedhengt 13 mm gipshimling med bæreprofiler klar for malerarbeider, mengder reguleres</t>
  </si>
  <si>
    <t xml:space="preserve">3.259.1	</t>
  </si>
  <si>
    <t>Utvendig isolert himling ved inntrukket fasade i U-etasje</t>
  </si>
  <si>
    <t>3.259.1.1</t>
  </si>
  <si>
    <t xml:space="preserve">Nedstroppet gipshimling med 200-300 mm mineralull med underside kledd med 9 mm GU, samt nedstroppet spilehimling av aluminium i valgfri farge. Ved fasade mot syd-øst og syd-vest </t>
  </si>
  <si>
    <t>3.259.1.2</t>
  </si>
  <si>
    <t xml:space="preserve">Nedstroppet gipshimling med 100 mm mineralull med underside kledd med 9 mm GU, samt nedstroppet spilehimling av aluminium i valgfri farge. Ved fasade mot nord-vest </t>
  </si>
  <si>
    <t>3.259.1.3</t>
  </si>
  <si>
    <t xml:space="preserve">Isolering av utvendige betongsøyler 25 x 25 cm over himling ved utkraget fasade utvendig, 50 mm mineralullplater innfestet i luftet hulrom, høyde ca. 20 cm. Antall søyler </t>
  </si>
  <si>
    <t>4.23.</t>
  </si>
  <si>
    <t>4.234.1</t>
  </si>
  <si>
    <t>4.334.1.1</t>
  </si>
  <si>
    <t>4.24.</t>
  </si>
  <si>
    <t>Arbeider med innside av yttervegg inne tekniske rom i takoppbygg - SUM</t>
  </si>
  <si>
    <t>4.246.1</t>
  </si>
  <si>
    <t>Kledning og overflate på vegger i ventilasjonsrom i takoppbygg</t>
  </si>
  <si>
    <t>4.246.1.1</t>
  </si>
  <si>
    <t>Eksisterende innvendige overflater av lettbetong og betongsøyler og dragere : Renses, grunningspuss, pussing av skader og males 2 strøk med diffusjonsåpen silikatmaling. Mengde reguleres</t>
  </si>
  <si>
    <t>4.25.</t>
  </si>
  <si>
    <t>Arbeider med dekker inne i tekniske rom i takoppbygg - SUM</t>
  </si>
  <si>
    <t>4.255.1</t>
  </si>
  <si>
    <t>Gulvoverflater i ventilasjonsrom i takoppbygg</t>
  </si>
  <si>
    <t>4.255.1.1</t>
  </si>
  <si>
    <t>Rens og mattsliping av malte gulvflate med oppkanter i alle 4 ventilasjonsrom. Areal er netto gulvflate</t>
  </si>
  <si>
    <t>4.255.1.2</t>
  </si>
  <si>
    <t>Guvflater komplett ferdig gulv med oppkanter: utbedring av skader og sår, flater primes for heft, avrettes og 3-komponent epoxybelegg, inkludert 15 cm oppkant mot alle tilslutninger</t>
  </si>
  <si>
    <t>4.256.1</t>
  </si>
  <si>
    <t>Himlingsoverflater i ventilasjonsrom i takoppbygg er utført som lettbetongelementer</t>
  </si>
  <si>
    <t>4.256.1.1</t>
  </si>
  <si>
    <t>Eksisterende innvendige overflater av lettbetong: renses, flekksparkling av skader, og males 2 strøk inkl. grunning. Mengde reguleres</t>
  </si>
  <si>
    <t>4.258.1</t>
  </si>
  <si>
    <t>Utstyr og kompletteringer i ventilasjonsrom</t>
  </si>
  <si>
    <t>4.258.1.1</t>
  </si>
  <si>
    <t>4.258.1.2</t>
  </si>
  <si>
    <t>4.258.1.3</t>
  </si>
  <si>
    <t>4.258.1.4</t>
  </si>
  <si>
    <t>4.26.</t>
  </si>
  <si>
    <t>Yttertak på takoppbygg - SUM</t>
  </si>
  <si>
    <t>4.26</t>
  </si>
  <si>
    <t>Utstyr og  kompletteringer på takoppbygg</t>
  </si>
  <si>
    <t>4.268.1.1</t>
  </si>
  <si>
    <r>
      <rPr>
        <sz val="12"/>
        <color rgb="FF000000"/>
        <rFont val="Aptos Narrow"/>
      </rPr>
      <t xml:space="preserve">Stige med ryggbøyle montert til yttervegg på takoppbygg, galvanisert og lakkert i </t>
    </r>
    <r>
      <rPr>
        <u/>
        <sz val="12"/>
        <color rgb="FF000000"/>
        <rFont val="Aptos Narrow"/>
      </rPr>
      <t>farge svart</t>
    </r>
    <r>
      <rPr>
        <sz val="12"/>
        <color rgb="FF000000"/>
        <rFont val="Aptos Narrow"/>
      </rPr>
      <t>. NB! Må innfestes med gjennomgående bolter da ytterveggen er i lettbetong.(netto høydeforskjell mellom takflater ca. 2,6</t>
    </r>
    <r>
      <rPr>
        <sz val="12"/>
        <color rgb="FFFF0000"/>
        <rFont val="Aptos Narrow"/>
      </rPr>
      <t xml:space="preserve"> </t>
    </r>
    <r>
      <rPr>
        <sz val="12"/>
        <color rgb="FF000000"/>
        <rFont val="Aptos Narrow"/>
      </rPr>
      <t>m)</t>
    </r>
  </si>
  <si>
    <t>4.268.1.2</t>
  </si>
  <si>
    <t>Sikringswire på hovedtakflaten over takoppbygg (NB! Dette er eldre takflate med oppbygget taktro med bordtak, tekket med asfaltpapp) Samlet lengde ca. 65,5 m på takoppbygget</t>
  </si>
  <si>
    <t xml:space="preserve">SUM alle bygningsmessige arbeider </t>
  </si>
  <si>
    <t>OP.2</t>
  </si>
  <si>
    <t>Bygningsmessige arbeider</t>
  </si>
  <si>
    <t>OP.2.1</t>
  </si>
  <si>
    <t>Utskifting av stålbjelke IPE200 / NP200 bjelke rundt bygningen pga større skader (Bjelkens funksjon er innfesting av limtressøyler og bindingsverksvegg.) Post inkluderer riving av eksisterende bjelke og levering av ny ferdig overflatebehandlet</t>
  </si>
  <si>
    <t>OP.2.2</t>
  </si>
  <si>
    <r>
      <t xml:space="preserve">BL03 Frederikke - UiO Blindern - </t>
    </r>
    <r>
      <rPr>
        <b/>
        <sz val="16"/>
        <color rgb="FFFF0000"/>
        <rFont val="Aptos Narrow"/>
        <family val="2"/>
        <scheme val="minor"/>
      </rPr>
      <t xml:space="preserve">Rehabilitering av fasade 1. etasje med hovedtak og tekniske anlegg </t>
    </r>
    <r>
      <rPr>
        <b/>
        <sz val="16"/>
        <color theme="1"/>
        <rFont val="Aptos Narrow"/>
        <family val="2"/>
        <scheme val="minor"/>
      </rPr>
      <t xml:space="preserve">- Generalentreprise med administrerte sidentrepriser - </t>
    </r>
    <r>
      <rPr>
        <b/>
        <sz val="16"/>
        <color rgb="FFFF0000"/>
        <rFont val="Aptos Narrow"/>
        <family val="2"/>
        <scheme val="minor"/>
      </rPr>
      <t>Kap. 3 - VVS-arbeider</t>
    </r>
  </si>
  <si>
    <t>Kapittel 3 - VVS-arbeider</t>
  </si>
  <si>
    <t>Post:</t>
  </si>
  <si>
    <t xml:space="preserve"> </t>
  </si>
  <si>
    <t>30</t>
  </si>
  <si>
    <t>VVS-anlegg</t>
  </si>
  <si>
    <t>31</t>
  </si>
  <si>
    <t>Sanitæranlegg</t>
  </si>
  <si>
    <t>312</t>
  </si>
  <si>
    <t>Ledningsnett</t>
  </si>
  <si>
    <t>312.1</t>
  </si>
  <si>
    <t>32</t>
  </si>
  <si>
    <t>Varmeanlegg</t>
  </si>
  <si>
    <t>320</t>
  </si>
  <si>
    <t>Ledningnett, armatur, utstyr, isolasjon mm.</t>
  </si>
  <si>
    <t>320.0</t>
  </si>
  <si>
    <t xml:space="preserve">Generelt; Betjening av varmebatterier og radiatoranlegg. Forutsetter bruk av eksisterende distribusjonsnett i Uet., mindre ombygginger med oppstikk til radiatotrer. </t>
  </si>
  <si>
    <t>33</t>
  </si>
  <si>
    <t>Brannslokkeanlegg</t>
  </si>
  <si>
    <t>INNERVEGG</t>
  </si>
  <si>
    <t>330.0</t>
  </si>
  <si>
    <t>Generelt; Medtatt utskifting sprinkler i tekniske rom på tak og justering ellers i kantine og kontorer.</t>
  </si>
  <si>
    <t>330.1</t>
  </si>
  <si>
    <t>330.2</t>
  </si>
  <si>
    <t>35</t>
  </si>
  <si>
    <t>350.1</t>
  </si>
  <si>
    <t>350.2</t>
  </si>
  <si>
    <t>350.3</t>
  </si>
  <si>
    <t>350.4</t>
  </si>
  <si>
    <t>36</t>
  </si>
  <si>
    <t xml:space="preserve">Luftbehandlingsanlegg </t>
  </si>
  <si>
    <t>360.0</t>
  </si>
  <si>
    <t>37</t>
  </si>
  <si>
    <t>Luftkjøleanlegg</t>
  </si>
  <si>
    <t>370.0</t>
  </si>
  <si>
    <t>Generelt; Isvannskurs for betjening av kjølebatterier inkludert pumper, ventiler, isvannstank etc.</t>
  </si>
  <si>
    <t>SUM  VVS eks. mva.:</t>
  </si>
  <si>
    <t>29.3</t>
  </si>
  <si>
    <t>Bygningsmessige hjelpearbeider</t>
  </si>
  <si>
    <t>29.35</t>
  </si>
  <si>
    <t>SUM  Bygningsmessige hjelpearbeider VVS eks. mva.:</t>
  </si>
  <si>
    <t>VVS - Entreprise</t>
  </si>
  <si>
    <t>Kap.</t>
  </si>
  <si>
    <t>Generelt; sum VVS-anlegg, utvendige VVs-arbeider og bygningsmessige hjelpearbeider VVS</t>
  </si>
  <si>
    <t>Bygningsmessige hjelpearbeider VVS - Delsum</t>
  </si>
  <si>
    <t>3</t>
  </si>
  <si>
    <t>VVS - Sum</t>
  </si>
  <si>
    <t>SUM VVS-arbeider eks. mva.:</t>
  </si>
  <si>
    <t>41</t>
  </si>
  <si>
    <t>Basisinstallasjoner for elkraft</t>
  </si>
  <si>
    <t>411</t>
  </si>
  <si>
    <t>Systemer for kabelføringer</t>
  </si>
  <si>
    <t>411.1</t>
  </si>
  <si>
    <t>412</t>
  </si>
  <si>
    <t>Systemer for jording</t>
  </si>
  <si>
    <t>412.1</t>
  </si>
  <si>
    <t>Jordledninger og tilkoblinger for utjevningsjord til nye ledende anleggsdeler</t>
  </si>
  <si>
    <t>43</t>
  </si>
  <si>
    <t>Lavspentforsyning</t>
  </si>
  <si>
    <t>Elkraftfordeling til alminnelig forbruk</t>
  </si>
  <si>
    <t>433.1</t>
  </si>
  <si>
    <t>433.3</t>
  </si>
  <si>
    <t>433.4</t>
  </si>
  <si>
    <t>433.5</t>
  </si>
  <si>
    <t>433.7</t>
  </si>
  <si>
    <t>433.8</t>
  </si>
  <si>
    <t>44</t>
  </si>
  <si>
    <t>Lys</t>
  </si>
  <si>
    <t>442</t>
  </si>
  <si>
    <t>Belysningsutsyr</t>
  </si>
  <si>
    <t>442.1</t>
  </si>
  <si>
    <t>443</t>
  </si>
  <si>
    <t>443.1</t>
  </si>
  <si>
    <t>49</t>
  </si>
  <si>
    <t>Diverse - Demontering og miljøsanering</t>
  </si>
  <si>
    <t>49.1</t>
  </si>
  <si>
    <t>49.2</t>
  </si>
  <si>
    <t>29.4</t>
  </si>
  <si>
    <t>Bygningsmessige hjelpearbeider elkraft</t>
  </si>
  <si>
    <t>SUM elkraft arbeider eks. mva.:</t>
  </si>
  <si>
    <r>
      <t xml:space="preserve">BL03 Frederikke - UiO Blindern - </t>
    </r>
    <r>
      <rPr>
        <b/>
        <sz val="16"/>
        <color rgb="FFFF0000"/>
        <rFont val="Aptos Narrow"/>
        <family val="2"/>
        <scheme val="minor"/>
      </rPr>
      <t xml:space="preserve">Rehabilitering av fasade 1. etasje med hovedtak og tekniske anlegg </t>
    </r>
    <r>
      <rPr>
        <b/>
        <sz val="16"/>
        <color theme="1"/>
        <rFont val="Aptos Narrow"/>
        <family val="2"/>
        <scheme val="minor"/>
      </rPr>
      <t xml:space="preserve">- Generalentreprise med administrerte sidentrepriser - </t>
    </r>
    <r>
      <rPr>
        <b/>
        <sz val="16"/>
        <color rgb="FFFF0000"/>
        <rFont val="Aptos Narrow"/>
        <family val="2"/>
        <scheme val="minor"/>
      </rPr>
      <t>Kap. 5 - Automatisering</t>
    </r>
  </si>
  <si>
    <t>52</t>
  </si>
  <si>
    <t>Integrert kommunikasjon</t>
  </si>
  <si>
    <t>521</t>
  </si>
  <si>
    <t>Kabling for IKT</t>
  </si>
  <si>
    <t>521.1</t>
  </si>
  <si>
    <t>521.2</t>
  </si>
  <si>
    <t>521.3</t>
  </si>
  <si>
    <t>521.4</t>
  </si>
  <si>
    <t>524</t>
  </si>
  <si>
    <t>Terminalutstyr</t>
  </si>
  <si>
    <t>524.1</t>
  </si>
  <si>
    <t>54</t>
  </si>
  <si>
    <t>Alarm- og signalsystemer</t>
  </si>
  <si>
    <t>542</t>
  </si>
  <si>
    <t>Brannalarm</t>
  </si>
  <si>
    <t>542.1</t>
  </si>
  <si>
    <t>543</t>
  </si>
  <si>
    <t>Adgangskontroll, innbrudds- og overfallsalarm</t>
  </si>
  <si>
    <t>56</t>
  </si>
  <si>
    <t>Automatisering</t>
  </si>
  <si>
    <t>562</t>
  </si>
  <si>
    <t>562.1</t>
  </si>
  <si>
    <t>SUM tele og automatiseringsarbeider eks. mva.:</t>
  </si>
  <si>
    <t>Veggtype YV.02 - Isolert yttervegg kjøkken i bindingsverk med 18 mmm innvendig kryssfiner, 70 mm min.ull, 170 mm mineralull og 9 mm GU (utvendig fasadekledning , limtrestolper og flisvegg med underlag m.m. er egen post) Brannkrav = ingen. Lydkrav = 35 dB</t>
  </si>
  <si>
    <t>Veggtype YV.03/YV.03H (H = hjørne) - Isolert yttervegg i bindingsverk med 13 mm innvendig gips, 70 mm min.ull, diffusjonssperre, 200 mm mineralull og 9 mm GU (utvendig fasadekledning og limtrestolper m.m. er egen post) Brannkrav = ingen, Lydkrav = 35 dB</t>
  </si>
  <si>
    <r>
      <t xml:space="preserve">Veggtype YV.01B - Isolert yttervegg i bindingsverk med 15 mm innvendig branngips, 50 mm min.ull, </t>
    </r>
    <r>
      <rPr>
        <sz val="11"/>
        <color theme="1"/>
        <rFont val="Aptos Narrow"/>
        <family val="2"/>
        <scheme val="minor"/>
      </rPr>
      <t>diffusjonssperre</t>
    </r>
    <r>
      <rPr>
        <sz val="12"/>
        <color theme="1"/>
        <rFont val="Aptos Narrow"/>
        <family val="2"/>
        <scheme val="minor"/>
      </rPr>
      <t xml:space="preserve">, 170 mm mineralull og 9 mm GU (utvendig fasadekledning og limtrestolper m.m. er egen post) Brannkrav </t>
    </r>
    <r>
      <rPr>
        <sz val="12"/>
        <rFont val="Aptos Narrow"/>
        <family val="2"/>
        <scheme val="minor"/>
      </rPr>
      <t>= EI30</t>
    </r>
    <r>
      <rPr>
        <sz val="12"/>
        <color theme="1"/>
        <rFont val="Aptos Narrow"/>
        <family val="2"/>
        <scheme val="minor"/>
      </rPr>
      <t>. Lydkrav = 35 dB</t>
    </r>
  </si>
  <si>
    <t>Veggtype YV.06/YV.06H (H = hjørne) - Isolert yttervegg som skjørt; 69 mm isolert og 9 mm GU (utvendig utlekting m.m. er egen post) Brann/Lydkrav = Ingen</t>
  </si>
  <si>
    <t>Veggtype YV.03B -  Isolert yttervegg i bindingsverk med 2x15 mm innvendig branngips, 70 mm min.ull, diffusjonssperre, 200 mm mineralull og 9 mm GU (utvendig fasadekledning og limtrestolper m.m. er egen post) Brannkrav = EI30/EI60, Lydkrav = 35 dB</t>
  </si>
  <si>
    <t>Veggtype YV.05/YV.05H (H = hjørne) - Isolert yttervegg som skjørt; 142 mm isolert  og 9 mm GU (utvendig utlekting m.m. er egen post) Brann/Lydkrav = Ingen</t>
  </si>
  <si>
    <t>Isolert yttervegg mellom betongbjelke ved Mellombygg med NP 200 bjelke. Innkledning med 2 x 15 mm branngips og utfyllende mineralull inkl. tetting av mindre åpninger. Brannkrav EI60</t>
  </si>
  <si>
    <t>Veggtype YV.03T - Isolert yttervegg som påforingsvegg over tak på lasterampe; diffusjonssperre, 123  mm isolert bindingsverk  og 9 mm GU (utvendig utlekting m.m. og overgang mot renne er egen post) Brannkrav = Ingen</t>
  </si>
  <si>
    <t>Beslag på topp av fasadesøyler utført i limtre. Beslag i sink, pigmentert i valgfri farge. Underlagspapp skal være inkludert</t>
  </si>
  <si>
    <t>Grønne glasserte fliser på murvegg: Renses for skitt, malingsøl m.m.</t>
  </si>
  <si>
    <t xml:space="preserve">Hjørnebeslag utvendig på alle fire hovedhjørner. Oppbrett mot utvendige limtresøyler inkludert fuging. Utfoldet bredde ca. 60 cm, høyde ca. 6,6 m. Beslag uten skjøter (evt. flat skiveskjøting) montert formstabilt på utlektet kryssfiner </t>
  </si>
  <si>
    <r>
      <t xml:space="preserve">BL03 Frederikke - UiO Blindern - </t>
    </r>
    <r>
      <rPr>
        <b/>
        <sz val="16"/>
        <color rgb="FFFF0000"/>
        <rFont val="Aptos Narrow"/>
        <family val="2"/>
        <scheme val="minor"/>
      </rPr>
      <t xml:space="preserve">Rehabilitering av fasade 1. etasje med hovedtak og tekniske anlegg </t>
    </r>
    <r>
      <rPr>
        <b/>
        <sz val="16"/>
        <color theme="1"/>
        <rFont val="Aptos Narrow"/>
        <family val="2"/>
        <scheme val="minor"/>
      </rPr>
      <t xml:space="preserve">- Generalentreprise med administrerte sidentrepriser - </t>
    </r>
    <r>
      <rPr>
        <b/>
        <sz val="16"/>
        <color rgb="FFFF0000"/>
        <rFont val="Aptos Narrow"/>
        <family val="2"/>
        <scheme val="minor"/>
      </rPr>
      <t>Kap. 2 - Bygningsmessige arbeider</t>
    </r>
  </si>
  <si>
    <t>10.3.1.6</t>
  </si>
  <si>
    <t>Administrasjon av sideentreprise (kjølemedium)</t>
  </si>
  <si>
    <t>Riving og sanering  av vertikale gjennomgående limtresøyler i høyde ca. 6,6 m, c-c 125 cm, inkl. innfesting ved dekkforkant ved gulv i 1. etg,  ved stålprofil IP200 i topp og ved lettbetongelementer m.m. Asbestholdig kitt ved insetting av vindusglass</t>
  </si>
  <si>
    <t xml:space="preserve">Riving og sanering av yttervegg; 9mm innvendig gips, 75mm isolert bindingsverk, vindsperre av Internitt, utlekting fasadeplater med asbest og asbestholdig kitt i bunn- og toppkarm til vindusglass </t>
  </si>
  <si>
    <t>Veggtype YV.04/YV.04H (H = hjørne) - Isolert yttervegg i bindingsverk ved gesims med 30 mm steinullplate, 18 mm kryssfiner, 200 mm mineralull og 9 mm GU (utvendig metallspiler er egen post) Brann/Lydkrav = ingen. NB: 1 hjørne har brannkrav EI30</t>
  </si>
  <si>
    <t>Vindu type V-13B, 1-rams vindu med 3-lags fast glass. Dim 118 x 140 cm (BxH) 8 stk fasade mot syd-vest, brannklasse EW30  iht skjema . U-verdi &lt; 1,0</t>
  </si>
  <si>
    <t xml:space="preserve">Vindu type V13, 1-rams vindu med 3-lags fast glass. Dim 118 x 140 cm (BxH) fasade mot syd-vest 2 stk og 1 stk mot nord-øst, ingen brannklasse, iht skjema </t>
  </si>
  <si>
    <t xml:space="preserve">Vinduskonstruksjon for 3 stk vindusglass i høyde ca. 140 cm modulbredde 125 cm montert til limtresøyler over dør: Tosidige sidekarmer forankret til innvendige limtresøyler, bunn- og toppkarm inkl. innvendig foring i bunn og topp </t>
  </si>
  <si>
    <t>Tillegg Veggtype YV.01 - Nisje på innside av yttervegg for føring av varmerør til radiator inkludert avslutningslist på gipsplate. Konf. tegning BL03.01.A51.101. Mengde reguleres</t>
  </si>
  <si>
    <t xml:space="preserve">Riving av to-fløyet ytterdører i aluminium med glass inkludert sidelys og overliggende glassfelt, i U. etasje på fasade mot syd-vest. Samlet mål ca. 230 x 280 cm (BxH) </t>
  </si>
  <si>
    <t>3.20.234.1.6</t>
  </si>
  <si>
    <t>Riving av en-fløyet ytterdører i tre med glass i U. etasje på fasade mot syd-vest, dim. ca. 100 x 210 cm (BxH). Døren er en del av glassfelt som også rives.</t>
  </si>
  <si>
    <t>3.20.234.1.7</t>
  </si>
  <si>
    <t>Riving av stål trapper og mindre gangbaner inne i ventilasjonsrom i takoppbygg. Samlet sum pr. ventilasjonsrom</t>
  </si>
  <si>
    <t>4.20.242.1.3</t>
  </si>
  <si>
    <t>Riving av en-fløyet dør i teknisk rom på taket,  ca. 80 x 200 cm (BxH)</t>
  </si>
  <si>
    <t>Gulvbelegg</t>
  </si>
  <si>
    <t>1.234.1.4</t>
  </si>
  <si>
    <t xml:space="preserve">Vindusramme konstruksjon for 59 stk. vindusglass i høyde ca. 280 cm modulbredde 125 cm montert til limtresøyler: Tosidige sidekarmer forankret til innvendige limtresøyler, bunn- og toppkarm inkl. innvendig foring i bunn og topp </t>
  </si>
  <si>
    <t xml:space="preserve">Vindusramme konstruksjon, brannkrav EW 30 for 1 stk. vindusglass i høyde ca. 280 cm modulbredde 125 cm montert til limtresøyler: Tosidige sidekarmer forankret til innvendige limtresøyler, bunn- og toppkarm inkl. innvendig foring i bunn og topp </t>
  </si>
  <si>
    <r>
      <t xml:space="preserve">Utlektet Z-profiler på tett plate, på øvre del av yttervegg som illusjon av de originale lufteåpninger til oppforet luftet tretak opp mot gesims. Se også </t>
    </r>
    <r>
      <rPr>
        <i/>
        <sz val="12"/>
        <color theme="1"/>
        <rFont val="Aptos Narrow"/>
        <family val="2"/>
        <scheme val="minor"/>
      </rPr>
      <t>BL03.01.A51.101 Vertikaldet. fasade sørøst</t>
    </r>
  </si>
  <si>
    <t xml:space="preserve">Div. malingsflikkpå nedre del av vanger etter montasje av nye strømuttak til brukerutstyr </t>
  </si>
  <si>
    <t>1.278.6</t>
  </si>
  <si>
    <t xml:space="preserve">Bygningsmessige hjelpearbeiderer er medtatt i de enkelte tekniske fagkapitlene, og prises derfor ikke her i kap. 2 </t>
  </si>
  <si>
    <r>
      <t>Ytterdør type YD-15, til restaurant mot nord-vest i 1. etasje med glass i dørblad, dim 118 x 209 cm (BxH), ingen brannklasse. Konferer dørskjema</t>
    </r>
    <r>
      <rPr>
        <i/>
        <sz val="12"/>
        <rFont val="Aptos Narrow"/>
        <family val="2"/>
        <scheme val="minor"/>
      </rPr>
      <t xml:space="preserve"> BL03.01.A61.102 Skjema ytterdører</t>
    </r>
    <r>
      <rPr>
        <sz val="12"/>
        <rFont val="Aptos Narrow"/>
        <family val="2"/>
        <scheme val="minor"/>
      </rPr>
      <t>. Forberedt for lås og beslag iht. liste.</t>
    </r>
  </si>
  <si>
    <r>
      <t xml:space="preserve">Ytterdør type YD-14, på gangbane til kjøkken mot nord-vest i 1. etasje,  dim 118 x 209 cm (BxH), ingen brannklasse. Konferer skjema </t>
    </r>
    <r>
      <rPr>
        <i/>
        <sz val="12"/>
        <rFont val="Aptos Narrow"/>
        <family val="2"/>
        <scheme val="minor"/>
      </rPr>
      <t>BL03.01.A61.102 Skjema ytterdører</t>
    </r>
    <r>
      <rPr>
        <sz val="12"/>
        <rFont val="Aptos Narrow"/>
        <family val="2"/>
        <scheme val="minor"/>
      </rPr>
      <t>. Forberedt for lås og beslag iht. liste.</t>
    </r>
  </si>
  <si>
    <r>
      <t xml:space="preserve">Ytterdør type YD-11B til rømningstrapp i gavl  mot syd-vest 1. etasje med glass i dørblad, dim 118 x 209 cm (BxH), brannklasse EI30. Konferer skjema </t>
    </r>
    <r>
      <rPr>
        <i/>
        <sz val="12"/>
        <rFont val="Aptos Narrow"/>
        <family val="2"/>
        <scheme val="minor"/>
      </rPr>
      <t>BL03.01.A61.102 Skjema ytterdører</t>
    </r>
    <r>
      <rPr>
        <sz val="12"/>
        <rFont val="Aptos Narrow"/>
        <family val="2"/>
        <scheme val="minor"/>
      </rPr>
      <t>. Forberedt for lås og beslag iht. liste.</t>
    </r>
  </si>
  <si>
    <t>Ny lakkert feielist h = 15 mm i 1. etasje. Mengde reguleres</t>
  </si>
  <si>
    <r>
      <t xml:space="preserve">Ny yttervegg i 1. etasje og skjørt i U. etasje som isolert bindingsverksvegg. </t>
    </r>
    <r>
      <rPr>
        <b/>
        <sz val="12"/>
        <color rgb="FFFF0000"/>
        <rFont val="Aptos Narrow"/>
        <family val="2"/>
        <scheme val="minor"/>
      </rPr>
      <t>NB! Eksklusive utvendig kledning samt limtrestolper, vinduer m.m</t>
    </r>
    <r>
      <rPr>
        <b/>
        <sz val="12"/>
        <color theme="1"/>
        <rFont val="Aptos Narrow"/>
        <family val="2"/>
        <scheme val="minor"/>
      </rPr>
      <t>. NB! Tilpasset åpninger og innfesting av ut- og innvednig limtre c-c 125 mm</t>
    </r>
  </si>
  <si>
    <t>Kontroll av eksisterende horisontale IPE200 og NP200 -bjelker boltet til betongdragere for innfesting av nye limtresøyler og bindingsverk til ny yttervegg (ustkifting prises som opsjon nederst på fanen)</t>
  </si>
  <si>
    <r>
      <t xml:space="preserve">Tillegg for tilpasning av ny yttervegg der eksisterende skillevegg møter ny yttervegg i hele veggens høyde (ca. 6,6 m).  Konf. tegning BL03.01.A52.101. Mengde reguleres. </t>
    </r>
    <r>
      <rPr>
        <sz val="12"/>
        <color rgb="FFFF0000"/>
        <rFont val="Aptos Narrow"/>
        <family val="2"/>
        <scheme val="minor"/>
      </rPr>
      <t>NB: enkelte vegger er brannskiller.</t>
    </r>
  </si>
  <si>
    <t>Tillegg for innbygging og isolering  av IPE 200 og NP200 ved de ulike YV.03</t>
  </si>
  <si>
    <r>
      <t xml:space="preserve">Riving av foringer under overlys </t>
    </r>
    <r>
      <rPr>
        <sz val="12"/>
        <color rgb="FFFF0000"/>
        <rFont val="Aptos Narrow"/>
        <family val="2"/>
        <scheme val="minor"/>
      </rPr>
      <t xml:space="preserve">inkludert sanering av asbest og andre helse- og miljøskadelige stoffer, </t>
    </r>
    <r>
      <rPr>
        <sz val="12"/>
        <color theme="1"/>
        <rFont val="Aptos Narrow"/>
        <family val="2"/>
        <scheme val="minor"/>
      </rPr>
      <t xml:space="preserve">dim ca. 4 x 175 cm x 200 cm (antall foringerxLxH)  (riving av overlys er beskrevet i egen post)  </t>
    </r>
  </si>
  <si>
    <t>Forsiktig riving av nedhengt del av T-skinnehimlinger, med akustiske plater i møte mot yttervegger, i forbindelse med bygging av ny yttervegg. Rives i smal stripe for utførelse av innside ny yttervegg. Mengde reguleres</t>
  </si>
  <si>
    <t>Forsiktig riving av nedhengt del av alu-skinnehimlinger i møte mot yttervegger, i forbindelse med bygging av ny yttervegg. Rives i smal stripe for utførelse av innside ny yttervegg. Mengde reguleres</t>
  </si>
  <si>
    <t>2 stykk stålrammer med HEA160 og HEA 100 bjelker for opplagring av isvannsmaskin- og tank. Det henvises til tegning SK-04 fra RIB</t>
  </si>
  <si>
    <t xml:space="preserve">Nye overlyskupler med fast glass, dimensjon ca. 175 x 175 cm med ny oppbygging av foringer rundt overlys ned til himling 1. et. U-verdi maks 1,2 </t>
  </si>
  <si>
    <t>Isolering av veggfelt over vinduer i U. etasje der vinduer er skiftet ut pga brannkrav (Høyde ca. 65 cm)</t>
  </si>
  <si>
    <t xml:space="preserve">Riving av en-fløyet ytterdør i tre med glass inkludert glassfelt over i U. etasje på fasade mot syd-vest, dør og overlys samlet dim. ca. 100 x 280 cm (BxH) </t>
  </si>
  <si>
    <t>3.234.2.3</t>
  </si>
  <si>
    <t>3.234.2.4</t>
  </si>
  <si>
    <t>3.234.2.5</t>
  </si>
  <si>
    <t>3.234.2.6</t>
  </si>
  <si>
    <r>
      <t>Nytt 2-rams vindu type V-04B, iht skjema dim. 235 x 280 cm (BxH) med fast glass.</t>
    </r>
    <r>
      <rPr>
        <sz val="12"/>
        <color rgb="FFFF0000"/>
        <rFont val="Aptos Narrow"/>
        <family val="2"/>
        <scheme val="minor"/>
      </rPr>
      <t xml:space="preserve"> Brannklasse felt EW30 </t>
    </r>
    <r>
      <rPr>
        <sz val="12"/>
        <rFont val="Aptos Narrow"/>
        <family val="2"/>
        <scheme val="minor"/>
      </rPr>
      <t>og utført i lakkert furu</t>
    </r>
  </si>
  <si>
    <r>
      <t xml:space="preserve">Nytt 2-rams vindu type V-05B, iht skjema dim. 125 x 280 cm (BxH) med fast glass. </t>
    </r>
    <r>
      <rPr>
        <sz val="12"/>
        <color rgb="FFFF0000"/>
        <rFont val="Aptos Narrow"/>
        <family val="2"/>
        <scheme val="minor"/>
      </rPr>
      <t>Brannklasse felt EW30</t>
    </r>
    <r>
      <rPr>
        <sz val="12"/>
        <rFont val="Aptos Narrow"/>
        <family val="2"/>
        <scheme val="minor"/>
      </rPr>
      <t xml:space="preserve"> og utført i lakkert furu</t>
    </r>
  </si>
  <si>
    <r>
      <t>Nytt 1-rams vindu type V-01B1, iht skjema dim. 370 x 68 cm (BxH) med fast glass.</t>
    </r>
    <r>
      <rPr>
        <sz val="12"/>
        <color rgb="FFFF0000"/>
        <rFont val="Aptos Narrow"/>
        <family val="2"/>
        <scheme val="minor"/>
      </rPr>
      <t xml:space="preserve"> Brannklasse felt EW30 </t>
    </r>
    <r>
      <rPr>
        <sz val="12"/>
        <rFont val="Aptos Narrow"/>
        <family val="2"/>
        <scheme val="minor"/>
      </rPr>
      <t>og utført i lakkert furu. Måles inn og monteres sammen med YD-02B og V-01B2</t>
    </r>
  </si>
  <si>
    <r>
      <t xml:space="preserve">Nytt 1-rams vindu type V-01B2, iht skjema dim. 255 x 208 cm (BxH) med fast glass. </t>
    </r>
    <r>
      <rPr>
        <sz val="12"/>
        <color rgb="FFFF0000"/>
        <rFont val="Aptos Narrow"/>
        <family val="2"/>
        <scheme val="minor"/>
      </rPr>
      <t xml:space="preserve">Brannklasse felt EW30 </t>
    </r>
    <r>
      <rPr>
        <sz val="12"/>
        <rFont val="Aptos Narrow"/>
        <family val="2"/>
        <scheme val="minor"/>
      </rPr>
      <t>og utført i lakkert furu. Måles inn og monteres sammen med YD-02B og V-01B1</t>
    </r>
  </si>
  <si>
    <r>
      <t xml:space="preserve">Nytt 1-rams vindu type V-03B, iht skjema dim. 235 x 68 cm (BxH) med fast glass. </t>
    </r>
    <r>
      <rPr>
        <sz val="12"/>
        <color rgb="FFFF0000"/>
        <rFont val="Aptos Narrow"/>
        <family val="2"/>
        <scheme val="minor"/>
      </rPr>
      <t xml:space="preserve">Brannklasse felt EW30 </t>
    </r>
    <r>
      <rPr>
        <sz val="12"/>
        <rFont val="Aptos Narrow"/>
        <family val="2"/>
        <scheme val="minor"/>
      </rPr>
      <t xml:space="preserve">og utført i lakkert furu. </t>
    </r>
  </si>
  <si>
    <r>
      <t xml:space="preserve">Nytt 1-rams vindu type V-06B, iht skjema dim. 230 x 68 cm (BxH) med fast glass. </t>
    </r>
    <r>
      <rPr>
        <sz val="12"/>
        <color rgb="FFFF0000"/>
        <rFont val="Aptos Narrow"/>
        <family val="2"/>
        <scheme val="minor"/>
      </rPr>
      <t xml:space="preserve">Brannklasse felt EW30 </t>
    </r>
    <r>
      <rPr>
        <sz val="12"/>
        <rFont val="Aptos Narrow"/>
        <family val="2"/>
        <scheme val="minor"/>
      </rPr>
      <t>og utført i lakkert furu. Måles inn og monteres sammen med YD-01B1 og YD-01B2</t>
    </r>
  </si>
  <si>
    <r>
      <t xml:space="preserve">Nytt 1-rams vindu type V-07B, iht skjema dim. 103 x 68 cm (BxH) med fast glass. </t>
    </r>
    <r>
      <rPr>
        <sz val="12"/>
        <color rgb="FFFF0000"/>
        <rFont val="Aptos Narrow"/>
        <family val="2"/>
        <scheme val="minor"/>
      </rPr>
      <t xml:space="preserve">Brannklasse felt EW30 </t>
    </r>
    <r>
      <rPr>
        <sz val="12"/>
        <rFont val="Aptos Narrow"/>
        <family val="2"/>
        <scheme val="minor"/>
      </rPr>
      <t>og utført i lakkert furu. Måles inn og monteres sammen med YD-03B</t>
    </r>
  </si>
  <si>
    <t>Mindre arbeider i forb. med utskifting av dører og vinduer i underetasjen. Fuging, flikk, sparkling, maling mm. Mengde regulereres</t>
  </si>
  <si>
    <t>Nye malte gulvlist 70 x 12 mm og lakkert feielist h = 15 mm i U. etasje. Mengde reguleres</t>
  </si>
  <si>
    <t>1.257.2.3</t>
  </si>
  <si>
    <t>Glass dim ca. 120 x 280 cm (BxH), (tilsvarer vindu V-12): 2-lags isolerglass, herdet - Personsikkerhetsglass iht. NS 3510. Soldemping 50/25. Brannklasse ingen. Komplett montert på fasade mot syd-øst iht. detaljer. U-verdi komplett vindu &lt;1,1</t>
  </si>
  <si>
    <t>Glass dim ca. 120 x 280 cm (BxH), (tilsvarer vindu V-12B):  2-lags isolerglass, herdet - Personsikkerhetsglass iht. NS 3510. Soldemping 50/25. Brannklasse EW30. Komplett montert på fasade mot syd-øst iht. detaljer. U-verdi komplett vindu &lt;1,1</t>
  </si>
  <si>
    <t>Glass dim ca. 120 x 220 cm (BxH), (tilsvarer vindu V-11): 2-lags isolerglass, herdet - Personsikkerhetsglass iht. NS 3510. Brannklasse ingen. Komplett montert på fasade mot nord-vest iht. detaljer. U-verdi vindu &lt;1,1</t>
  </si>
  <si>
    <t>Glass dim ca. 120 x 140 cm (BxH) (tilsvarer vindu V-14): 2-lags isolerglass. Brannklasse ingen. Komplett montert over dør på fasade mot nord-vest iht. detaljer</t>
  </si>
  <si>
    <t>Riving konstruktive elementer i ikke bærende yttervegg (sekunderbæresystem), inkl. asbestsanering der det er beskrevet og nødvendig skjerming pga sammenkobling med asbestholdige materialer</t>
  </si>
  <si>
    <t>Riving ikke-bærende yttervegger i 1. etasje, inkludert asbestsanering der det er beskrevet og nødvendig skjerming grunnet helse- og miljøskadelige stoffer (høyde fra utkraget 1. etg. t.o.m. gesims)</t>
  </si>
  <si>
    <t>Riving av andre deler av yttervegg i 1. etasje inkludert asbestsaneringder det er beskrevet og nødvendig skjerming grunnet helse- og miljøskadelige stoffer (arbeid med fast inventar (møbler) er medtatt i Kap. 27 Inventar)</t>
  </si>
  <si>
    <t>Riving ytterdører og vinduer  inkludert sanering av helse- og miljøskadelige stoffer der det er beskrevet (NB! Vinduer i takoppbygget er nyere med utvendig aluminiumskledning og skal beholdes)</t>
  </si>
  <si>
    <r>
      <t xml:space="preserve">Riving av ulike gulvlister langs yttervegg, høyde 50 mm, inkludert riving og sanering av </t>
    </r>
    <r>
      <rPr>
        <sz val="12"/>
        <color rgb="FFFF0000"/>
        <rFont val="Aptos Narrow (Brødtekst)"/>
      </rPr>
      <t>Ftalatholdige</t>
    </r>
    <r>
      <rPr>
        <sz val="12"/>
        <color theme="1"/>
        <rFont val="Aptos Narrow"/>
        <family val="2"/>
        <scheme val="minor"/>
      </rPr>
      <t xml:space="preserve"> gulvlister iht. gjeldende krav </t>
    </r>
  </si>
  <si>
    <t>3.20.232.1.3</t>
  </si>
  <si>
    <t>3.20.232.1.4</t>
  </si>
  <si>
    <t>10.4.1.6</t>
  </si>
  <si>
    <t>Entreprenørens kostnader knyttet til produksjonstegninger for limtre, vindusdetaljer i yttervegg og fasade (Utførelse og materialprøver skal godkjennes av BH og Riksantikvaren før produksjon)</t>
  </si>
  <si>
    <t>Entreprenørens prøve på utvendig behandling av limtre og vindusdetaljer i yttervegg (Utførelse og materialprøver skal godkjennes av BH og Riksantikvaren før produksjon)</t>
  </si>
  <si>
    <t>Entreprenørens prøve på innvendig behandling av limtre i yttervegg (Utførelse og materialprøve skal godkjennes av BH og Riksantikvaren før produksjon)</t>
  </si>
  <si>
    <t>Entreprenørens prøve på soldempende glass (Utførelse og materialprøve skal godkjennes av BH og Riksantikvaren før produksjon)</t>
  </si>
  <si>
    <t>10.5.1.4</t>
  </si>
  <si>
    <t>Avløpsrør type MA</t>
  </si>
  <si>
    <t>312.2</t>
  </si>
  <si>
    <t>Kaldtvannsrør</t>
  </si>
  <si>
    <t>312.3</t>
  </si>
  <si>
    <t>Varmtvannsrør</t>
  </si>
  <si>
    <t>315</t>
  </si>
  <si>
    <t>Sanitærutstyr</t>
  </si>
  <si>
    <t>315.1</t>
  </si>
  <si>
    <t>Taksluk med varmeelemennt. Slukdimensjon Ø110 mm</t>
  </si>
  <si>
    <t>stk.</t>
  </si>
  <si>
    <t>315.2</t>
  </si>
  <si>
    <t>Rustfritt utsyr på kjøkken inkl.batterier og vannlåser. Demontering og remontering.</t>
  </si>
  <si>
    <t>316</t>
  </si>
  <si>
    <t>Isolasjon av sanitærinstallasjoner</t>
  </si>
  <si>
    <t>316.1</t>
  </si>
  <si>
    <t>Takavløp og kaldtvannsrør isoleres med cellegummi</t>
  </si>
  <si>
    <t>322</t>
  </si>
  <si>
    <t>Ledningsnett for varmeinstallasjoner</t>
  </si>
  <si>
    <t>322.1</t>
  </si>
  <si>
    <t>Demontering av varme- og varmegjenvinningsrør i tekniske rom på tak. Antall systemer er 6.</t>
  </si>
  <si>
    <t>322.2</t>
  </si>
  <si>
    <t>Nye stålrør til varmebatterier på aggregater i tekniske rom på tak.   Antall batterier som skal tilkobles.</t>
  </si>
  <si>
    <t>322.3</t>
  </si>
  <si>
    <t>T-rør, bend etc. For stålrør</t>
  </si>
  <si>
    <t>322.4</t>
  </si>
  <si>
    <t>Nye stålrør inkludert med klemfittings for nye radiatorer. Dim. Ø42</t>
  </si>
  <si>
    <t>322.5</t>
  </si>
  <si>
    <t>Nye stålrør inkludert med klemfittings for nye radiatorer. Dim. Ø35</t>
  </si>
  <si>
    <t>322.6</t>
  </si>
  <si>
    <t>Nye stålrør inkludert med klemfittings for nye radiatorer. Dim. Ø28</t>
  </si>
  <si>
    <t>322.7</t>
  </si>
  <si>
    <t>Nye stålrør inkludert med klemfittings for nye radiatorer. Dim. Ø22</t>
  </si>
  <si>
    <t>322.8</t>
  </si>
  <si>
    <t>Nye stålrør inkludert med klemfittings for nye radiatorer. Dim. Ø18</t>
  </si>
  <si>
    <t>322.9</t>
  </si>
  <si>
    <t>Nye stålrør inkludert med klemfittings for nye radiatorer. Dim. Ø15</t>
  </si>
  <si>
    <t>322.10</t>
  </si>
  <si>
    <t>Nye stålrør inkludert med klemfittings for nye radiatorer. Dim. Ø12</t>
  </si>
  <si>
    <t>322.11</t>
  </si>
  <si>
    <t>Innkapping av nye oppstikk fra eksisterende fordeling i underetasje. Gamle avstikkere plugges.</t>
  </si>
  <si>
    <t>Armaturer for varmeinstallasjoner</t>
  </si>
  <si>
    <t>324.1</t>
  </si>
  <si>
    <t>Levering og montering av stenge- og strupeventiler.</t>
  </si>
  <si>
    <t>324.2</t>
  </si>
  <si>
    <t>Levering og montering av soneventiler for elektriske aktuatorer.</t>
  </si>
  <si>
    <t>324.3</t>
  </si>
  <si>
    <t>Levering og montering av radiatorventiler for elektriske aktuatorer</t>
  </si>
  <si>
    <t>Montering av 3-veis motorventiler</t>
  </si>
  <si>
    <t>Utstyr for varmeinstallasjoner</t>
  </si>
  <si>
    <t>325.1</t>
  </si>
  <si>
    <t>Demontering av radiatorer inkludert forbinginger i kantine og kontorer</t>
  </si>
  <si>
    <t>325.2</t>
  </si>
  <si>
    <t>Demontering av radiatorer i kjøkken. Disse merkes og lagres for remontering.</t>
  </si>
  <si>
    <t>325.3</t>
  </si>
  <si>
    <t>Remontering av radiatorer på kjøkken inkludert nødvendig rensing.</t>
  </si>
  <si>
    <t>325.4</t>
  </si>
  <si>
    <t xml:space="preserve">Levering og montering av radiatorer i henhold til beskrivelse og tegninger i kantine og kontorer. </t>
  </si>
  <si>
    <t>325.5</t>
  </si>
  <si>
    <t>Levere og montere sirkulasjonspumper for system 360.002 og 007. Kapasitet  0,42 l/s mot 16 kPa.</t>
  </si>
  <si>
    <t>325.6</t>
  </si>
  <si>
    <t>Levere og montere sirkulasjonspumper for system 360.004 og 005. Kapasitet  0,26 l/s mot 15 kPa.</t>
  </si>
  <si>
    <t>325.7</t>
  </si>
  <si>
    <t>Levere og montere sirkulasjonspumpe for system 360.003. Kapasitet 0,15 l/s mot 12 kPa.</t>
  </si>
  <si>
    <t>325.8</t>
  </si>
  <si>
    <t>Levere og montere sirkulasjonspumpe for system 360.006. Kapasitet 0,20 l/s mot 12 kPa.</t>
  </si>
  <si>
    <t>326</t>
  </si>
  <si>
    <t>Isolasjon av varmeinstallasjoner</t>
  </si>
  <si>
    <t>326.1</t>
  </si>
  <si>
    <t>Isolering og mantling av rør og ventiler i tekniske rom i henhold til beskrivelse.</t>
  </si>
  <si>
    <t>326.2</t>
  </si>
  <si>
    <t>Isolering og mantling av rør fra fordeling i underetasje og opp til radiatorfordelinger i henholdd til beskrivelse.</t>
  </si>
  <si>
    <t>Stålrør dimensjon DN25</t>
  </si>
  <si>
    <t>Stålrør dimensjon DN 32</t>
  </si>
  <si>
    <t>330.3</t>
  </si>
  <si>
    <t>Stålrør dimensjon DN 40</t>
  </si>
  <si>
    <t>330.4</t>
  </si>
  <si>
    <t>Stålrør dimensjon DN 50</t>
  </si>
  <si>
    <t>330.5</t>
  </si>
  <si>
    <t>Stålrør dimensjon DN 80</t>
  </si>
  <si>
    <t>330.6</t>
  </si>
  <si>
    <t>Sprinklerhoder over himling</t>
  </si>
  <si>
    <t>330.7</t>
  </si>
  <si>
    <t>Sprinklerhoder i himling, farge som angitt av arkitekt</t>
  </si>
  <si>
    <t>Prosesskjøling</t>
  </si>
  <si>
    <t xml:space="preserve">Eksisterende DX kjøleutstyr på tak skal merkes, demonteres og lagres for remontering. </t>
  </si>
  <si>
    <t>Remontering av kjøleutstyr på tak i henhold til takplan.</t>
  </si>
  <si>
    <t>Demontering av kjøler i et kjølerom i kjøkken</t>
  </si>
  <si>
    <t>Remontering av en kjøler når kjølerommer ergjenoppbygget</t>
  </si>
  <si>
    <t>Generelt; Luftbehndlingsaggregater for kjøkken, kantine, kontorarealer i 1.et. skal byttes i sin helhet.</t>
  </si>
  <si>
    <t>362</t>
  </si>
  <si>
    <t>Kanalnett for luftbehandling</t>
  </si>
  <si>
    <t>362.1</t>
  </si>
  <si>
    <t>Kanaler i markerte områder i 1. et. skal demonteres. Områdenne er vistpå egen arkitekttegning.</t>
  </si>
  <si>
    <t>362.2</t>
  </si>
  <si>
    <t>Alle kanaler i tehniske rom på tak skal demonteres frem til gjennomføringer i vegg.</t>
  </si>
  <si>
    <t>362.3</t>
  </si>
  <si>
    <t>Kanaler som fortsatt skal være i bruk eller ombrukes skal renses.</t>
  </si>
  <si>
    <t>362.4</t>
  </si>
  <si>
    <t>Nye rektangulære kanaler i tekniske rom. Dim. Ca 1000 x 500</t>
  </si>
  <si>
    <t>362.5</t>
  </si>
  <si>
    <t>Nye rektangulære kanaler i tekniske rom. Dim. Ca 750 x 750</t>
  </si>
  <si>
    <t>362.6</t>
  </si>
  <si>
    <t>Nye rektangulære kanaler i tekniske rom. Dim. Ca. 700 x 600</t>
  </si>
  <si>
    <t>362,7</t>
  </si>
  <si>
    <t>Nye rektangulære kanaler i 1. et. Dim ca. 1700 x 800</t>
  </si>
  <si>
    <t>362.8</t>
  </si>
  <si>
    <t>Nye rektangulære kanaler i 1. et. Dim. Ca. 800 x 500</t>
  </si>
  <si>
    <t>362.9</t>
  </si>
  <si>
    <t>Nye spirokanaler for utomhus montasje på tak skal ha dim. Ø 800 og monteres som beskrevet.</t>
  </si>
  <si>
    <t>362.10</t>
  </si>
  <si>
    <t>Nye spirokanaler i tekniske rom. Dim. Ø 800 og monteres som beskrevet.</t>
  </si>
  <si>
    <t>362.11</t>
  </si>
  <si>
    <t>Nye spirokanaler i 1. et.  Dim. Ø 630</t>
  </si>
  <si>
    <t>362.12</t>
  </si>
  <si>
    <t>Nye spirokanaler i 1. et. Dim. Ø 500</t>
  </si>
  <si>
    <t>362.13</t>
  </si>
  <si>
    <t>Nye spirokanaler i 1. et. Dim. Ø 400</t>
  </si>
  <si>
    <t>362.14</t>
  </si>
  <si>
    <t>Nye spirokanaler i 1. et. Dim. Ø 315</t>
  </si>
  <si>
    <t>362.15</t>
  </si>
  <si>
    <t>Nye spirokanaler i 1. et. Dim. Ø 250</t>
  </si>
  <si>
    <t>362.16</t>
  </si>
  <si>
    <t>Nye spirokanaler i 1. et. Dim. Ø 200</t>
  </si>
  <si>
    <t>362.17</t>
  </si>
  <si>
    <t>Nye spirokanaler i 1. et.  Dim. Ø 160</t>
  </si>
  <si>
    <t>362.18</t>
  </si>
  <si>
    <t>Nye spirokanaler i 1. et. Dim. Ø 125</t>
  </si>
  <si>
    <t>362.19</t>
  </si>
  <si>
    <t>Nye spirokanaler i 1. et.  Dim. Ø 100</t>
  </si>
  <si>
    <t>362.20</t>
  </si>
  <si>
    <t>Rensing av kanaler for videre bruk</t>
  </si>
  <si>
    <t>362.21</t>
  </si>
  <si>
    <t>Bend, påstikk, overganger etc.for rektangulære kanaler.</t>
  </si>
  <si>
    <t>362.22</t>
  </si>
  <si>
    <t>Bend, påstikk, overganger etc.for spiro kanaler.</t>
  </si>
  <si>
    <t>364</t>
  </si>
  <si>
    <t>Utstyr for luftfordeling</t>
  </si>
  <si>
    <t>364.1</t>
  </si>
  <si>
    <t>Innreguleringsspjeld i spirokanaler skal være irisspjeld.</t>
  </si>
  <si>
    <t>364.2</t>
  </si>
  <si>
    <t>VAV spjeld i rektangulære kanaler monteres i henhold til tegning.</t>
  </si>
  <si>
    <t>364.3</t>
  </si>
  <si>
    <t>VAV spjeld Dim. Ø 400</t>
  </si>
  <si>
    <t>364.4</t>
  </si>
  <si>
    <t>VAV spjeld Dim. Ø315</t>
  </si>
  <si>
    <t>364.5</t>
  </si>
  <si>
    <t>VAV spjeld Dim. Ø 250</t>
  </si>
  <si>
    <t>364.6</t>
  </si>
  <si>
    <t>VAV spjeld Dim. Ø 200</t>
  </si>
  <si>
    <t>364.7</t>
  </si>
  <si>
    <t>VAV spjeld Dim. Ø160</t>
  </si>
  <si>
    <t>364.8</t>
  </si>
  <si>
    <t>CAV spjeld monteres i henhold til tegning og beskrivelse. Dim. Ø 630</t>
  </si>
  <si>
    <t>364.9</t>
  </si>
  <si>
    <t>CAV spjeld monteres i henhold til tegning og beskrivelse. Dim. Ø 400</t>
  </si>
  <si>
    <t>364.10</t>
  </si>
  <si>
    <t>CAC spjeld monteres i henhold til tegning og beskrivelse.Dim. Ø 160</t>
  </si>
  <si>
    <t>364.11</t>
  </si>
  <si>
    <t>Brannspjeld rektangulære leveres og monteres som vist på tegning i tekniske rom.</t>
  </si>
  <si>
    <t>364.12</t>
  </si>
  <si>
    <t>Brannspjeld rektangulære leveres og monteres som vist på tegning 1. et.</t>
  </si>
  <si>
    <t>364.13</t>
  </si>
  <si>
    <t>Brannspjeld runde leveres og monteres som vist påtegning. Dim. Ø 630</t>
  </si>
  <si>
    <t>364.14</t>
  </si>
  <si>
    <t>Brannspjeld runde leveres og monteres som vist på tegning. Dim. Ø 500</t>
  </si>
  <si>
    <t>364.15</t>
  </si>
  <si>
    <t>Brannspjeld runde leveres og monteres som vist på tegning. Dim. Ø 315</t>
  </si>
  <si>
    <t>364.16</t>
  </si>
  <si>
    <t>Brannspjeld runde leveres og monteres som vist på tegning. Dim. Ø 250</t>
  </si>
  <si>
    <t>364.17</t>
  </si>
  <si>
    <t xml:space="preserve">Tilluftsventil for systemhimling leveres og monteres i henhold til tegning og beskrivelse. Dim. Ø 200 </t>
  </si>
  <si>
    <t>364.18</t>
  </si>
  <si>
    <t xml:space="preserve">Tilluftsventil for systemhimling leveres og monteres i henhold til tegning og beskrivelse. Dim. Ø 160 </t>
  </si>
  <si>
    <t>364.19</t>
  </si>
  <si>
    <t>Tilluftsventil for systemhimling leveres og monteres i henhold til tegning og beskrivelse. Dim Ø 100</t>
  </si>
  <si>
    <t>364.20</t>
  </si>
  <si>
    <t>Avtrekksventil for systemhimling leveres og monteres i henhold til tegning og beskrivelse. Dim. Ø 315</t>
  </si>
  <si>
    <t>364.21</t>
  </si>
  <si>
    <t>Avtrekksventil for systemhimling leveres og monteres i henhold til tegning og beskrivelse. Dim. Ø 250</t>
  </si>
  <si>
    <t>364.22</t>
  </si>
  <si>
    <t>Avtrekksventil for systemhimling leveres og monteres i henhold til tegning og beskrivelse. Dim. Ø 200</t>
  </si>
  <si>
    <t>364.23</t>
  </si>
  <si>
    <t>Avtrekksventil for systemhimling leveres og monteres i henhold til tegning og beskrivelse. Dim. Ø 160</t>
  </si>
  <si>
    <t>364.24</t>
  </si>
  <si>
    <t>Avtrekksventil for åpen montasje leveres og monteres i henhold til tegning og beskrivelse. Dim. Ø 315</t>
  </si>
  <si>
    <t>364.25</t>
  </si>
  <si>
    <t>Kontrollventil Dim. Ø 125</t>
  </si>
  <si>
    <t>364.26</t>
  </si>
  <si>
    <t>Lydfeller rektangulære rette.  Dim 1000 x 500</t>
  </si>
  <si>
    <t>364.27</t>
  </si>
  <si>
    <t>Lydfeller rektangulære rette.  Dim 750 x 750</t>
  </si>
  <si>
    <t>364.28</t>
  </si>
  <si>
    <t>Lydfeller runde ute på tak. Se takplan. Dim. Ø800</t>
  </si>
  <si>
    <t>364 29</t>
  </si>
  <si>
    <t>Vinkellydfelle 90⁰ for montasje ti tekniske rom. Dim. 1000 x 800</t>
  </si>
  <si>
    <t>364.30</t>
  </si>
  <si>
    <t>Lydfeller for spirokanaler leveres og monteres som vist på tegning. Dim. Ø 630</t>
  </si>
  <si>
    <t>364.31</t>
  </si>
  <si>
    <t>Lydfeller for spirokanaler leveres og monteres som vist på tegning. Dim. Ø 400</t>
  </si>
  <si>
    <t>364.32</t>
  </si>
  <si>
    <t>Lydfeller for spirokanaler leveres og monteres som vist på tegning. Dim. Ø 315</t>
  </si>
  <si>
    <t>364.33</t>
  </si>
  <si>
    <t>Lydfeller for spirokanaler leveres og monteres som vist på tegning. Dim. Ø 250</t>
  </si>
  <si>
    <t>364.34</t>
  </si>
  <si>
    <t>Lydfeller for spirokanaler leveres og monteres som vist på tegning. Dim. Ø 200</t>
  </si>
  <si>
    <t>364.35</t>
  </si>
  <si>
    <t>Lydfeller for spirokanaler leveres og monteres som vist på tegning. Dim. Ø 160</t>
  </si>
  <si>
    <t>364.36</t>
  </si>
  <si>
    <t>Lydfeller for spirokanaler leveres og monteres som vist på tegning. Dim. Ø 125</t>
  </si>
  <si>
    <t>364.37</t>
  </si>
  <si>
    <t>Lydfeller for spirokanaler leveres og monteres som vist på tegning. Dim. Ø 100</t>
  </si>
  <si>
    <t>364.38</t>
  </si>
  <si>
    <t>Luftinntaksrister Leveres og monteres som vist på tegning og angitt i beskrivelse.</t>
  </si>
  <si>
    <t>364.39</t>
  </si>
  <si>
    <t>Avkastrister monteres som vist på tegning og angitt i beskrivelse.</t>
  </si>
  <si>
    <t>364.40</t>
  </si>
  <si>
    <t>Levering av brannspjeldsentral i henhold til beskrivelse</t>
  </si>
  <si>
    <t>365</t>
  </si>
  <si>
    <t>Utstyr for luftbehandling</t>
  </si>
  <si>
    <t>365.1</t>
  </si>
  <si>
    <t>System 360.002  +10.000 m³/h -9.000 m³/h  (rom T04)</t>
  </si>
  <si>
    <t>365.2</t>
  </si>
  <si>
    <t>System 360.003  +5.000 m³/h -5.000 m³/h   (rom T04)</t>
  </si>
  <si>
    <t>365.3</t>
  </si>
  <si>
    <t>System 360.004  +9.000 m³/h  -10.000 m³/h   (rom T03)</t>
  </si>
  <si>
    <t>365.4</t>
  </si>
  <si>
    <t>System 360.005  +9.000 m³/h  -10.000 m³/h   (romT02)</t>
  </si>
  <si>
    <t>365.5</t>
  </si>
  <si>
    <t>System 360.006  +6.000 m³/h  -6.000 m³/h   (rom T01)</t>
  </si>
  <si>
    <t>365.6</t>
  </si>
  <si>
    <t>System 360.007  +10.000 m³/h  -9.000 m³/h   (rom T01)</t>
  </si>
  <si>
    <t>365.7</t>
  </si>
  <si>
    <t>Eksisterende takvifter demonteres og fjernes.</t>
  </si>
  <si>
    <t>365.8</t>
  </si>
  <si>
    <t>Demontering og remontering av en halv avtrekkshette i kaldtkjøkken</t>
  </si>
  <si>
    <t>366</t>
  </si>
  <si>
    <t>Isolasjon av installasjon for luftbehandling</t>
  </si>
  <si>
    <t>366.1</t>
  </si>
  <si>
    <t>Kondensisolasjon luftinntak i henhold til beskrivelse</t>
  </si>
  <si>
    <t>m²</t>
  </si>
  <si>
    <t>372</t>
  </si>
  <si>
    <t>Ledningsnett for komfortkjøling</t>
  </si>
  <si>
    <t>372.1</t>
  </si>
  <si>
    <t>Demontering og fjerning av eksisterende rør mellom tørkjølere på tak og rørsjakter.</t>
  </si>
  <si>
    <t>372.2</t>
  </si>
  <si>
    <t>Levering og montering av nye stålrør til nye tørrkjølere som vist på takplan. Dim. DN125</t>
  </si>
  <si>
    <t>372.3</t>
  </si>
  <si>
    <t>372.4</t>
  </si>
  <si>
    <t>Tilkobling til nye tørrkjølere.  Totalt antall tilkoblinger:</t>
  </si>
  <si>
    <t>372.5</t>
  </si>
  <si>
    <t>Levering og montering av stålrør for montasje på tak som vist på takplan. Dim. DN 125</t>
  </si>
  <si>
    <t>372.6</t>
  </si>
  <si>
    <t>Levering og montering av stålrør for montasje på tak som vist på takplan. Dim. DN 80</t>
  </si>
  <si>
    <t>372.7</t>
  </si>
  <si>
    <t>Levering og montering av stålrør for montasje på tak som vist på takplan. Dim DN 65</t>
  </si>
  <si>
    <t>372.8</t>
  </si>
  <si>
    <t>Levering og montering av stålrør i tekniske rom frem ti kjølebatterier.  Dim. DN 50</t>
  </si>
  <si>
    <t>372.9</t>
  </si>
  <si>
    <t>Levering og montering av stålrør i tekniske rom frem til kjølebatterier. Dim DN 40</t>
  </si>
  <si>
    <t>372.10</t>
  </si>
  <si>
    <t>Tilkobling til kjølemaskinen.</t>
  </si>
  <si>
    <t>374</t>
  </si>
  <si>
    <t>Armaturer for komfortkjøling</t>
  </si>
  <si>
    <t>374.1</t>
  </si>
  <si>
    <t>Levering og montering av stengeventiler i henhold til systemskjema.</t>
  </si>
  <si>
    <t>374.2</t>
  </si>
  <si>
    <t>Levering og montering av s strupeventiler i henhold til systemskjema.</t>
  </si>
  <si>
    <t>3743</t>
  </si>
  <si>
    <t>Montering av motorstyrte 2 veis ventiler</t>
  </si>
  <si>
    <t>375</t>
  </si>
  <si>
    <t>Utsyr for komfortkjøling</t>
  </si>
  <si>
    <t>375.1</t>
  </si>
  <si>
    <t>Levering og montering av isvannsmaskin med kapasitet 269 kW</t>
  </si>
  <si>
    <t>375.2</t>
  </si>
  <si>
    <t>Levering og montering av tørrkjøler medkapasitet 130 kW</t>
  </si>
  <si>
    <t>375.3</t>
  </si>
  <si>
    <t>Levering og montering av tørrkjøler medkapasitet 77 kW</t>
  </si>
  <si>
    <t>375.4</t>
  </si>
  <si>
    <t xml:space="preserve">Levering og montering av komplett DX kjøler med kapasitet 4 kW for IT rom i BL03, </t>
  </si>
  <si>
    <t>375.5</t>
  </si>
  <si>
    <t>Levering og montering av isvannstank, 2000 l</t>
  </si>
  <si>
    <t>375.6</t>
  </si>
  <si>
    <t>Levering og montering av hovedpumpe for isvann ihht. Beskrivelse.</t>
  </si>
  <si>
    <t>375.7</t>
  </si>
  <si>
    <t>Levering og montering av elektromagnetisk vannbehandling</t>
  </si>
  <si>
    <t>376</t>
  </si>
  <si>
    <t>Isolasjon av intstallasjon for komfortkjøling</t>
  </si>
  <si>
    <t>376.1</t>
  </si>
  <si>
    <t>Isolering og aluminumsmantling av utvendige rør dim DN 125 inkludert rør til tørrkjølere</t>
  </si>
  <si>
    <t>376.2</t>
  </si>
  <si>
    <t>Isolering og aluminiumsmantling av utvendige rør dim DN  80</t>
  </si>
  <si>
    <t>376.3</t>
  </si>
  <si>
    <t>Isolering og aluminiumsmantling av utvendige rør dim. DN 65</t>
  </si>
  <si>
    <t>376.4</t>
  </si>
  <si>
    <t>Isolering av innomhus rørledninger dim.DN 65</t>
  </si>
  <si>
    <t>376.5</t>
  </si>
  <si>
    <t>Isolering av innomhus rørledninger dim.DN 50</t>
  </si>
  <si>
    <t>376.6</t>
  </si>
  <si>
    <t>Isolering av innomhus rørlednibger dim. DN 40</t>
  </si>
  <si>
    <t>Bygningsmessige hjelpearbeider VVS i henhold til beskrivelse.</t>
  </si>
  <si>
    <t>Hovedfordeling.</t>
  </si>
  <si>
    <t>432</t>
  </si>
  <si>
    <t>Hovedfordeling 432.U01</t>
  </si>
  <si>
    <t>432.1</t>
  </si>
  <si>
    <t>Fjerning og montering av ny bryter Q19, 250/200A, Komplett.</t>
  </si>
  <si>
    <t>432.2</t>
  </si>
  <si>
    <t>Fjerning og montering av ny bryter Q35, 160/125A, Komplett.</t>
  </si>
  <si>
    <t>432.3</t>
  </si>
  <si>
    <t>Fjerning og montering av ny bryter Q39, 160/160A, Komplett.</t>
  </si>
  <si>
    <t>432.4</t>
  </si>
  <si>
    <t>Isolasjonsovervåking til 3 stk stger, Komplett.</t>
  </si>
  <si>
    <t>432.5</t>
  </si>
  <si>
    <t>Dokumentasjon</t>
  </si>
  <si>
    <t>Føringsveie fra HF til 3 stk. Trafo. Ca 20 m med 300 mm kabelbro</t>
  </si>
  <si>
    <t>411.2</t>
  </si>
  <si>
    <t>Føringsveie fra trafo til nye underfordeling E433.120, Ca 10 m med 300 mm kabelbro</t>
  </si>
  <si>
    <t>411.3</t>
  </si>
  <si>
    <t>Føringsveie fra E433.120 til vvs romene I tak, Ca 40 m med 300 mm kabelbro</t>
  </si>
  <si>
    <t>411.4</t>
  </si>
  <si>
    <t>Føringsveie fra fancoil til nye EF-rom ( komplett til inne og utedel), Ca 10 m med 300 mm kabelbro</t>
  </si>
  <si>
    <t>411.6</t>
  </si>
  <si>
    <t>Føringsveie I kontorareal Akse 1-5/ A-H, Se tegning BL03-E411-01-001</t>
  </si>
  <si>
    <t>411.7</t>
  </si>
  <si>
    <t>Føringsveie I kontorareal Akse 12-16/ A-D, Se tegning BL03-E411-01-001</t>
  </si>
  <si>
    <t>411.8</t>
  </si>
  <si>
    <t>Føringsveie I kjøkken areal, Se tegning BL03-E411-01-001</t>
  </si>
  <si>
    <t>411.9</t>
  </si>
  <si>
    <t>Føringsveie I kantin areal,Se tegning BL03-E411-01-001</t>
  </si>
  <si>
    <t>411.10</t>
  </si>
  <si>
    <t>Føringsveie I tekniske romene I tak.</t>
  </si>
  <si>
    <t>411.11</t>
  </si>
  <si>
    <t>Føringsveie uten for tekniske romene I tak.</t>
  </si>
  <si>
    <t>411.12</t>
  </si>
  <si>
    <t>Føringsveie til dørautomatikk og AAK I plan-0U og Plan-01, 10 stk. Dører</t>
  </si>
  <si>
    <t>411.15</t>
  </si>
  <si>
    <t>Føringsveie til lyskastere I tak. Stål rør 20 mm 100 m festes til takgesims og tak.</t>
  </si>
  <si>
    <t>1 stk. Trafo 230V/400V, 80 kVA , Plan 0U</t>
  </si>
  <si>
    <t>433.2</t>
  </si>
  <si>
    <t>1 stk. Trafo 230V/400V, 40 kVA , Plan 0U</t>
  </si>
  <si>
    <t>1 stk. Trafo 230V/400V, 50 kVA , Plan 0U</t>
  </si>
  <si>
    <t>Ny underfordeling E433.120, , Plan 0U, se skjema E433.120</t>
  </si>
  <si>
    <t>Oppgardering av undrefordelinger som berøres av prosjektet. ( 2 Stk,), , Plan 01</t>
  </si>
  <si>
    <t>433.6</t>
  </si>
  <si>
    <t>433.9</t>
  </si>
  <si>
    <t>433.10</t>
  </si>
  <si>
    <t>433.11</t>
  </si>
  <si>
    <t>433.12</t>
  </si>
  <si>
    <t>433.13</t>
  </si>
  <si>
    <t>433.14</t>
  </si>
  <si>
    <t>433.15</t>
  </si>
  <si>
    <t>Kursopplegg for lys og stikk I nye EF-rom, , Plan 0U</t>
  </si>
  <si>
    <t>433.16</t>
  </si>
  <si>
    <t>Kursopplegg for Rack I nye EF-rom, , Plan 0U</t>
  </si>
  <si>
    <t>433.17</t>
  </si>
  <si>
    <t>Kursopplegg for fancoil i nye EF-rom.( Komplett). , Plan 0U</t>
  </si>
  <si>
    <t>433.18</t>
  </si>
  <si>
    <t xml:space="preserve">Kursopplegg  lys , Plan 01, iht. BL03-E442-01-001 Komplett. </t>
  </si>
  <si>
    <t>433.19</t>
  </si>
  <si>
    <t>Kursopplegg  stikk, , Plan 01, iht. BL03-E400-01-001 Komplett.</t>
  </si>
  <si>
    <t>433.20</t>
  </si>
  <si>
    <t>Kursopplegg  lys og stikk, , Plan tak, 4 stk. ventilasjonsrom Komplett.</t>
  </si>
  <si>
    <t>433.21</t>
  </si>
  <si>
    <t xml:space="preserve">Kursopplegg  for vvs spjeld. Komplett. </t>
  </si>
  <si>
    <t>433.22</t>
  </si>
  <si>
    <t>433.23</t>
  </si>
  <si>
    <t>Kursopplegg  for romregulator. Komplett.</t>
  </si>
  <si>
    <t>433.24</t>
  </si>
  <si>
    <t>Kursopplegg  for brannspjeld. Komplett.</t>
  </si>
  <si>
    <t>433.26</t>
  </si>
  <si>
    <t>Kursopplegg  for nye tørkjølere I tak., Komplett</t>
  </si>
  <si>
    <t>433.27</t>
  </si>
  <si>
    <t>Demontering av kursopplegg  for utstyr som hører til  Kjøle- og fryserom på kjøkkenet, Komplett</t>
  </si>
  <si>
    <t>433.28</t>
  </si>
  <si>
    <t>Kursopplegg  for utstyr som hører til  Kjøle- og fryserom på kjøkkenet, Komplett</t>
  </si>
  <si>
    <t>433.29</t>
  </si>
  <si>
    <t>433.30</t>
  </si>
  <si>
    <t>Kursopplegg  for lys over glasstak I plan 01, mot BL 01.</t>
  </si>
  <si>
    <t>433.31</t>
  </si>
  <si>
    <t>433.32</t>
  </si>
  <si>
    <t>Kursopplegg  for dorautomatikk og AAK</t>
  </si>
  <si>
    <t>433.33</t>
  </si>
  <si>
    <t>Automatisering  ( SD-Anlegg, kun kursoppleg som gjøre av elektro)</t>
  </si>
  <si>
    <t>433.34</t>
  </si>
  <si>
    <t>Kursopplegg  for Nødlys Plan-01. iht. Tegning BL03-E442-01-001</t>
  </si>
  <si>
    <t>433.35</t>
  </si>
  <si>
    <t>Kursopplegg  for Nødlys, tak. BL03-E442-02-001</t>
  </si>
  <si>
    <t>433.36</t>
  </si>
  <si>
    <t>433.37</t>
  </si>
  <si>
    <t>442.2</t>
  </si>
  <si>
    <t>Belysning, Plan 01. iht tegning BL03-E442-01-001 .</t>
  </si>
  <si>
    <t>442.3</t>
  </si>
  <si>
    <t>Belysning, Plan 01, over dør mot BL01.</t>
  </si>
  <si>
    <t>442.4</t>
  </si>
  <si>
    <t>442.5</t>
  </si>
  <si>
    <t>Belysning, Plan tak, ( 4 stk. ventilasjonsromene).</t>
  </si>
  <si>
    <t>442.6</t>
  </si>
  <si>
    <t>Belysning, Plan tak, lyskastere.</t>
  </si>
  <si>
    <t>Nødlys</t>
  </si>
  <si>
    <t>Nødlys Plan 01.</t>
  </si>
  <si>
    <t>Nødlys Plan tak.</t>
  </si>
  <si>
    <t>Demontering. Plan 0U</t>
  </si>
  <si>
    <t>Demontering. Plan 01</t>
  </si>
  <si>
    <t>49.3</t>
  </si>
  <si>
    <t>Demontering. Plan tak</t>
  </si>
  <si>
    <t>49.4</t>
  </si>
  <si>
    <t>Demontering. Plan utvendig I fasade og baldakin.</t>
  </si>
  <si>
    <t>29.1</t>
  </si>
  <si>
    <t>29.2</t>
  </si>
  <si>
    <t xml:space="preserve">Branntetting </t>
  </si>
  <si>
    <r>
      <t xml:space="preserve">BL03 Frederikke - UiO Blindern - </t>
    </r>
    <r>
      <rPr>
        <b/>
        <sz val="16"/>
        <color rgb="FFFF0000"/>
        <rFont val="Aptos Narrow"/>
        <family val="2"/>
        <scheme val="minor"/>
      </rPr>
      <t xml:space="preserve">Rehabilitering av fasade 1. etasje med hovedtak og tekniske anlegg </t>
    </r>
    <r>
      <rPr>
        <b/>
        <sz val="16"/>
        <color theme="1"/>
        <rFont val="Aptos Narrow"/>
        <family val="2"/>
        <scheme val="minor"/>
      </rPr>
      <t xml:space="preserve">- Generalentreprise med administrerte sidentrepriser - </t>
    </r>
    <r>
      <rPr>
        <b/>
        <sz val="16"/>
        <color rgb="FFFF0000"/>
        <rFont val="Aptos Narrow"/>
        <family val="2"/>
        <scheme val="minor"/>
      </rPr>
      <t>Kap. 4 - Elkraftarbeider</t>
    </r>
  </si>
  <si>
    <t>Kapittel 4 - Elkraftarbeider</t>
  </si>
  <si>
    <t>Kapittel 5 - Tele- og automatiseringsarbeider</t>
  </si>
  <si>
    <t>Punkt med dobbel RJ45 for arbeidsplass, administasjon kantine</t>
  </si>
  <si>
    <t>Enkel punkt for WiFI, administasjon kantine</t>
  </si>
  <si>
    <t>Punkt med dobbel RJ45 for arbeidsplass, kontor til prestene</t>
  </si>
  <si>
    <t>Enkel punkt for WiFI, Kontor til prestene.</t>
  </si>
  <si>
    <t>Enkel punkt for WiFI, Ved pizza bar</t>
  </si>
  <si>
    <t>521.5</t>
  </si>
  <si>
    <t>Punkt for teknisk nett, På tak.</t>
  </si>
  <si>
    <t>521.6</t>
  </si>
  <si>
    <t>Fiberkabling, iht beskrivelse, Komplett.</t>
  </si>
  <si>
    <t>19" termineringsrack, og switcher , komplett. Iht beskrivelse</t>
  </si>
  <si>
    <t>Brannalarm. Demontering og nye kursoppleg og utstyr iht. Beskrivelse og tegning.</t>
  </si>
  <si>
    <t>543.1</t>
  </si>
  <si>
    <t>Kortleser på dører, iht beskrivelse og underlag fra AAK.</t>
  </si>
  <si>
    <t>Automatisering, til SD anlegg.</t>
  </si>
  <si>
    <t xml:space="preserve">Vent.rom T01: Ny gangbane og trapp/leider med håndløpere i galvanisert stål inne i ventilasjonsrom i takoppbygg, inkludert nødvendig detaljprosjektering fra leverandør. </t>
  </si>
  <si>
    <t xml:space="preserve">Vent.rom T02: Ny gangbane og trapp/leider med håndløpere i galvanisert stål inne i ventilasjonsrom i takoppbygg, inkludert nødvendig detaljprosjektering fra leverandør. </t>
  </si>
  <si>
    <t xml:space="preserve">Vent.rom T03: Ny gangbane og trapp/leider med håndløpere i galvanisert stål inne i ventilasjonsrom i takoppbygg, inkludert nødvendig detaljprosjektering fra leverandør. </t>
  </si>
  <si>
    <t xml:space="preserve">Vent.rom T04: Ny gangbane og trapp/leider med håndløpere i galvanisert stål inne i ventilasjonsrom i takoppbygg, inkludert nødvendig detaljprosjektering fra leverandør. </t>
  </si>
  <si>
    <t>Oppussing av utvendig malte stålsøyler og kanalstål, mål Ø ca. 10 cm , høyder ca. 3,0 m. Alle fri sider: Pussing/rustfjerning, avfetting, grunning og 2 strøk maling (valgfri farge)</t>
  </si>
  <si>
    <t>Oppussing av utvendig rekkeverk av stålrør Ø ca. 7 og 5 cm , Alle fri sider: Pussing/rustfjerning, avfetting, grunning og 2 strøk maling (valgfri farge): Samlet lengde lm åpent rekkverk</t>
  </si>
  <si>
    <t>Oppussing av utvendig malt galvanisert ståltrapp mot syd vest, mål ca. 1,5 x 10,4 x 3,5 m (B x D x H). Oppleggstolper og hovedbjelker på alle fri sider (ikke gitterrister): Pussing/rustfjerning, avfetting,  grunning og 2 strøk maling(valgfri farge svart)</t>
  </si>
  <si>
    <t>Oppussing av utvendig malt galvanisert ståltrapp fra restaurant mot nord-vest, mål ca. 3,5 x 1,4 x 1,1 m (B x D x H) Oppleggstolper, vanger og rekkeverk på alle fri sider (ikke gitterrister): Pussing/rustfjerning, avfetting, grunning og 2 strøk maling (valgfri farge)</t>
  </si>
  <si>
    <r>
      <t xml:space="preserve">Ny ytterdør i fast vindusfelt i U-etasje type YD-01B1 og YD-01B2, iht. skjema, dim 110 x 209 cm (BxH) mot syd-vest. Fast mellompost. </t>
    </r>
    <r>
      <rPr>
        <sz val="12"/>
        <color rgb="FFFF0000"/>
        <rFont val="Aptos Narrow"/>
        <family val="2"/>
        <scheme val="minor"/>
      </rPr>
      <t>RC3, brannklasse EI 30 Sa</t>
    </r>
    <r>
      <rPr>
        <sz val="12"/>
        <rFont val="Aptos Narrow"/>
        <family val="2"/>
        <scheme val="minor"/>
      </rPr>
      <t>. Forberedt for lås og beslag iht. liste.</t>
    </r>
  </si>
  <si>
    <r>
      <t xml:space="preserve">Ny ytterdør i fast vindusfelt i U-etasje type YD-02B, iht skjema dim 99 x 209 cm (BxH) mot syd-vest inntrukket i nisje ved inngang prestekontor. </t>
    </r>
    <r>
      <rPr>
        <sz val="12"/>
        <color rgb="FFFF0000"/>
        <rFont val="Aptos Narrow"/>
        <family val="2"/>
        <scheme val="minor"/>
      </rPr>
      <t>Brannklasse felt EI 30 Sa.</t>
    </r>
    <r>
      <rPr>
        <sz val="12"/>
        <rFont val="Aptos Narrow"/>
        <family val="2"/>
        <scheme val="minor"/>
      </rPr>
      <t xml:space="preserve"> Måles inn og monteres sammen med V-01B1 og V-01B2.  Forberedt for lås og beslag iht. liste.</t>
    </r>
  </si>
  <si>
    <r>
      <t xml:space="preserve">Ny ytterdør i fast vindusfelt i U-etasje type YD-03B, iht skjema dim 100 x 209 cm (BxH) mot syd-vest ingang frisør. </t>
    </r>
    <r>
      <rPr>
        <sz val="12"/>
        <color rgb="FFFF0000"/>
        <rFont val="Aptos Narrow"/>
        <family val="2"/>
        <scheme val="minor"/>
      </rPr>
      <t>Brannklasse  EI 30 Sa.</t>
    </r>
    <r>
      <rPr>
        <sz val="12"/>
        <rFont val="Aptos Narrow"/>
        <family val="2"/>
        <scheme val="minor"/>
      </rPr>
      <t xml:space="preserve"> Forberedt for lås og beslag iht. liste.</t>
    </r>
  </si>
  <si>
    <t>Riving av påforet brystning med avdekningsplate i topp</t>
  </si>
  <si>
    <t>Riving av plassbyggete brystningsplater og avdekningsplate i topp inkludert utlekting langs gavlvegg i høyde ca. 85 cm (NB! Det er el-uttak i påforingsveggen).</t>
  </si>
  <si>
    <r>
      <t xml:space="preserve">Riving av asbestholdig fasadeplate ved inngang til Prestekontor, </t>
    </r>
    <r>
      <rPr>
        <sz val="12"/>
        <color rgb="FFFF0000"/>
        <rFont val="Aptos Narrow (Brødtekst)"/>
      </rPr>
      <t>Krysotilasbest</t>
    </r>
    <r>
      <rPr>
        <sz val="12"/>
        <color theme="1"/>
        <rFont val="Aptos Narrow"/>
        <family val="2"/>
        <scheme val="minor"/>
      </rPr>
      <t>, (innvendig gipsplate og bindingsverk beholdes) (Høyde ca. 230 cm)</t>
    </r>
  </si>
  <si>
    <t xml:space="preserve">Overflatebehandling av eksisterende ytterdører i stål til ventilasjonsrom </t>
  </si>
  <si>
    <t xml:space="preserve">Drift av forsegling av døråpninger, både 1- og 2-fløyete dører, mengde reguleres </t>
  </si>
  <si>
    <t>Administrasjon av sideentreprise (fiberoptikk-IKT)</t>
  </si>
  <si>
    <t>Administrasjon av sideentreprise (SD-anlegg)</t>
  </si>
  <si>
    <t>Drifts- og vedlikeholdsdokumentasjon som FDV egne arbeider med underentrepriser og sideentrepriser</t>
  </si>
  <si>
    <t>Administrasjon av sideentreprise (brannvarsling og ledelys)</t>
  </si>
  <si>
    <t>10.3.1.7</t>
  </si>
  <si>
    <t>10.3.1.8</t>
  </si>
  <si>
    <t>Pris</t>
  </si>
  <si>
    <t>Ingen opsjoner</t>
  </si>
  <si>
    <t>Nedhengt innvendig Rabitz-himling</t>
  </si>
  <si>
    <t>Vask og rens av alle overflater, herunder tak, søyler, rekkverk, konsoller og gangbane. NB: Overflatebehandling av stål er beskrevet i annen post.</t>
  </si>
  <si>
    <t>Versjon 2026-06-29</t>
  </si>
  <si>
    <t>Utvendige vertikale limtresøyler i hele fasade høyde i 1. etasje, normaletasje høyde ca. 6,6 m, inkludert braketter for forankring til yttervegg inkl. svak skråskåret (ca. 1,5 cm) i topp og bunn. Trevirke i klimaklasse 3 iht. Eurokode 5.</t>
  </si>
  <si>
    <t>Utvendige vertikale limtresøyler ved vegg over lasterampe i høyde ca. 2,5 m, inkludert braketter for forankring av til yttervegg inkl. svak skråskåret (ca. 1,5 cm) i topp og bunn. Trevirke i klimaklasse 3 iht. Eurokode 5.</t>
  </si>
  <si>
    <t>Utvendige vertikale limtresøyler over Mellombygg mot nord i høyde ca. 1,0 m, inkludert braketter for forankring av til yttervegg inkl. svak skråskåret (ca. 1,5 cm) i topp og bunn. Trevirke i klimaklasse 3 iht. Eurokode 5.</t>
  </si>
  <si>
    <t xml:space="preserve">Veggtype YV.01/YV.01H (H = hjørne) - Isolert yttervegg i bindingsverk med 13 mm innvendig gips, 50 mm min.ull, diffusjonssperre, 170 mm mineralull og 9 mm GU (utvendig fasadekledning og limtrestolper m.m. er egen post) Brannkrav = ingen, Lydkrav = 35 dB. </t>
  </si>
  <si>
    <r>
      <t xml:space="preserve">De- og remontering av baldakin med all innfesting inkludert mellomlagring for utbedring. Komplett ferdig montert på ny fasade iht. </t>
    </r>
    <r>
      <rPr>
        <b/>
        <sz val="12"/>
        <color theme="1"/>
        <rFont val="Aptos Narrow"/>
        <scheme val="minor"/>
      </rPr>
      <t xml:space="preserve">RIB-tegning SK-05. </t>
    </r>
    <r>
      <rPr>
        <sz val="12"/>
        <color theme="1"/>
        <rFont val="Aptos Narrow"/>
        <scheme val="minor"/>
      </rPr>
      <t xml:space="preserve">NB: Endringer av forbindelse 1 og 2 avklares m/ RIB som del av arbeidstegning, da innfesting ikke skal gå gjennom utv. limtresøyle, men rundt. </t>
    </r>
  </si>
  <si>
    <r>
      <t xml:space="preserve">Delvis forstering av fasade for innfesting baldakin: 2 stålsøyler SHS 140x80x8,0 som del av yttervegg. Plassering iht. ARK-tegning  </t>
    </r>
    <r>
      <rPr>
        <b/>
        <sz val="12"/>
        <color theme="1"/>
        <rFont val="Aptos Narrow"/>
        <scheme val="minor"/>
      </rPr>
      <t>BL03.01.A22.101 Plan 1. etasje</t>
    </r>
    <r>
      <rPr>
        <sz val="12"/>
        <color theme="1"/>
        <rFont val="Aptos Narrow"/>
        <family val="2"/>
        <scheme val="minor"/>
      </rPr>
      <t xml:space="preserve">. Utførelse iht. </t>
    </r>
    <r>
      <rPr>
        <b/>
        <sz val="12"/>
        <color theme="1"/>
        <rFont val="Aptos Narrow"/>
        <scheme val="minor"/>
      </rPr>
      <t>RIB-tegning SK-05</t>
    </r>
    <r>
      <rPr>
        <sz val="12"/>
        <color theme="1"/>
        <rFont val="Aptos Narrow"/>
        <family val="2"/>
        <scheme val="minor"/>
      </rPr>
      <t>.</t>
    </r>
  </si>
  <si>
    <t xml:space="preserve">Arbeid med baldakin over inngang til kontorarealer i sørvest. Dim ca. 3,75 x 1,5 m (BxD). Nytt stål i korrosjonsklasse: C3, utførelsesklasse: EXC 2 </t>
  </si>
  <si>
    <t xml:space="preserve">Utskifting av baldakin over inngang i 1. etasje mot Kristian Ottosens hus. Samme utførelse som dagens. Rehabilitering beskrevet i post 1.238.3. Nytt stål i korrosjonsklasse: C3, utførelsesklasse: EXC 2 </t>
  </si>
  <si>
    <t>1.20.243.1</t>
  </si>
  <si>
    <t>1.20.243.1.1</t>
  </si>
  <si>
    <t>1.20.243.1.2</t>
  </si>
  <si>
    <t>Riving av kjøleromselementer tilhørende rom 158. Dette inkluderer dør, vegger og dekke. Samlet areal vegg (inkl. dør): 16,5 m2. Samlet areal dekke: 4 m2. 1 stk. dør</t>
  </si>
  <si>
    <t>Riving av elementer tilhørende kjølerom som rom-i-rom i akse 10-11/A.</t>
  </si>
  <si>
    <t>Riving av del av himlingsplate satt inn mellom kjølerom 158 og fasade.</t>
  </si>
  <si>
    <t>1.243.1</t>
  </si>
  <si>
    <t>1.243.1.1</t>
  </si>
  <si>
    <t>1.243.1.2</t>
  </si>
  <si>
    <t>Nye elementer for kjølerom som rom-i-rom i akse 10-11/A.</t>
  </si>
  <si>
    <t>Ny kjøleromselementer tilhørende rom 158. Dette inkluderer dør, vegger og dekke. Samlet areal vegg (inkl. dør): 16,5 m2. Samlet areal dekke: 4 m2. 1 stk. dør</t>
  </si>
  <si>
    <t>Tetting av overgang mellom kjølerom 158 og fasade for hindring av støvoppsamling. Utførelse i hvitmalt, stabil plate. Overganger fuges.</t>
  </si>
  <si>
    <t>3.232.1.3</t>
  </si>
  <si>
    <r>
      <t xml:space="preserve">Riving av mineralull innenfor asbestholdig fasadeplate, </t>
    </r>
    <r>
      <rPr>
        <sz val="12"/>
        <color rgb="FFFF0000"/>
        <rFont val="Aptos Narrow (Brødtekst)"/>
      </rPr>
      <t>Krysotilasbest,</t>
    </r>
    <r>
      <rPr>
        <sz val="12"/>
        <color theme="1"/>
        <rFont val="Aptos Narrow (Brødtekst)"/>
      </rPr>
      <t xml:space="preserve"> (Høyde ca. 230 cm), rengjøring av underkonstruksjon </t>
    </r>
  </si>
  <si>
    <t>Ny vegg, YV.07B som supplering av sanert/fjernet isolasjon og kledning. Ny isolasjon i eksisterende stenderverk, vindsperre, utlekting og kryssfiner med beslag. Samme beslag som hjørnebeslag i yttervegg 1. etasje</t>
  </si>
  <si>
    <r>
      <rPr>
        <sz val="12"/>
        <color rgb="FF000000"/>
        <rFont val="Aptos Narrow"/>
      </rPr>
      <t>Trapp over nye ventilasjonsrør på hovedtakflaten med håndløper</t>
    </r>
    <r>
      <rPr>
        <sz val="12"/>
        <color rgb="FFFF0000"/>
        <rFont val="Aptos Narrow"/>
      </rPr>
      <t xml:space="preserve"> på hver side</t>
    </r>
    <r>
      <rPr>
        <sz val="12"/>
        <color rgb="FF000000"/>
        <rFont val="Aptos Narrow"/>
      </rPr>
      <t xml:space="preserve">, </t>
    </r>
    <r>
      <rPr>
        <sz val="12"/>
        <color rgb="FFFF0000"/>
        <rFont val="Aptos Narrow"/>
      </rPr>
      <t xml:space="preserve">trapp opp og ned </t>
    </r>
    <r>
      <rPr>
        <sz val="12"/>
        <color rgb="FF000000"/>
        <rFont val="Aptos Narrow"/>
      </rPr>
      <t>med alle festemidler  galvanisert og lakkert i farge svart, korrosjonsklasse C3. H = ca. 1,4 m over takflate. Bredde ca. 80 mm. Lengde repos ca. 2,8 m.</t>
    </r>
  </si>
  <si>
    <r>
      <t xml:space="preserve">Beslag rundt 4 nye overlys ved overgang nytt tekket kompaktak. Isolert veggfelt klar for tekking. </t>
    </r>
    <r>
      <rPr>
        <sz val="12"/>
        <color theme="1"/>
        <rFont val="Aptos Narrow"/>
        <family val="2"/>
        <scheme val="minor"/>
      </rPr>
      <t>Utfoldet bredde ca. 25-30 cm</t>
    </r>
  </si>
  <si>
    <r>
      <t xml:space="preserve">Riving alt vindusglass og vinduer i 1. etasje </t>
    </r>
    <r>
      <rPr>
        <sz val="12"/>
        <color rgb="FFFF0000"/>
        <rFont val="Aptos Narrow (Brødtekst)"/>
      </rPr>
      <t>in</t>
    </r>
    <r>
      <rPr>
        <sz val="12"/>
        <color rgb="FFFF0000"/>
        <rFont val="Aptos Narrow"/>
        <family val="2"/>
        <scheme val="minor"/>
      </rPr>
      <t xml:space="preserve">kludert sanering av asbest, Klorparafiner og teiping av kitt før riving. </t>
    </r>
    <r>
      <rPr>
        <sz val="12"/>
        <color theme="1"/>
        <rFont val="Aptos Narrow"/>
        <family val="2"/>
        <scheme val="minor"/>
      </rPr>
      <t>B</t>
    </r>
    <r>
      <rPr>
        <sz val="12"/>
        <color theme="1"/>
        <rFont val="Aptos Narrow (Brødtekst)"/>
      </rPr>
      <t xml:space="preserve">åde </t>
    </r>
    <r>
      <rPr>
        <sz val="12"/>
        <color theme="1"/>
        <rFont val="Aptos Narrow"/>
        <family val="2"/>
        <scheme val="minor"/>
      </rPr>
      <t>vinduer og vindusglass er montert direkte i limtresøylene, samlet areal</t>
    </r>
    <r>
      <rPr>
        <sz val="12"/>
        <color theme="1"/>
        <rFont val="Aptos Narrow"/>
        <family val="2"/>
        <scheme val="minor"/>
      </rPr>
      <t>. Det henvises til Miljøsaneringsrapport for oversikt over skadelige stoffer og håndtering av disse.</t>
    </r>
  </si>
  <si>
    <t>1.20.255.1.5</t>
  </si>
  <si>
    <t>1.20.255.1.6</t>
  </si>
  <si>
    <t>1.236.1.6</t>
  </si>
  <si>
    <t>1.236.1.7</t>
  </si>
  <si>
    <t>1.246. 1</t>
  </si>
  <si>
    <t>Innvendig overtflatebehandling på stålkonstruksjon i teknsik rom i 1. etasje</t>
  </si>
  <si>
    <t xml:space="preserve">Eksisterende ståldører dim ca. 99 x 209 cm (Bx H) pusses opp: Alle sider av dørblad og karmer: Lett pussing, avfetting, grunning med rustbekyttende værbestandig metallgrunning og maling med 2 strøk, farge iht. ARK </t>
  </si>
  <si>
    <t>1.246.1.1</t>
  </si>
  <si>
    <t>Overflatebehandling av stålkonstruksjon mellom heis og fasade i 1. etasje (stålsøyler, vanger og rekkverk til trapp samt IPE-bjelker for teknik mellomdekke i rom 104): Pussing/rustfjerning, avfetting, grunning og 2 strøk maling (valgfri farge). NB: Ikke synlig i tegning eller IFC-modell. Må befares! Mengder reguleres</t>
  </si>
  <si>
    <r>
      <t xml:space="preserve">Innvendig overflatebehandling på innside av ny yttervegg på </t>
    </r>
    <r>
      <rPr>
        <sz val="12"/>
        <rFont val="Aptos Narrow"/>
        <family val="2"/>
        <scheme val="minor"/>
      </rPr>
      <t>kjøkken (YV.02 ref. post 1.232.2.3</t>
    </r>
    <r>
      <rPr>
        <sz val="12"/>
        <color theme="1"/>
        <rFont val="Aptos Narrow"/>
        <family val="2"/>
        <scheme val="minor"/>
      </rPr>
      <t xml:space="preserve">) på 18 mm kryssfiner: 12 mm membranplate Sd-verdi på minimum 10m, 5 mm flislim og </t>
    </r>
    <r>
      <rPr>
        <sz val="12"/>
        <color theme="1"/>
        <rFont val="Aptos Narrow"/>
        <family val="2"/>
        <scheme val="minor"/>
      </rPr>
      <t>10 x 20 mm veggflis i hvit utførelse egnet for bruk i storkjøkken med Epoxy-fuger, inkludert fuging i alle overganger</t>
    </r>
  </si>
  <si>
    <t>1.236.1.8</t>
  </si>
  <si>
    <t>1.20.242.1.2</t>
  </si>
  <si>
    <t>Riving av flis i sone for overlapp membran mot yttervegg; 1 m inn fra fasade. Rengjørning og klargjøring for ny smøremembran og flis. Mengde reguleres</t>
  </si>
  <si>
    <t>Påføring av membran og ny flis på innervegg i kjøkken, i sone for overlapp; 1 m inn fra fasade i full flishøyde (= brystningshøyde). 10 x 20 mm veggflis i hvit utførelse egnet for bruk i storkjøkken med Epoxy-fuger, inkludert fuging i alle overganger. Mengde reguleres.</t>
  </si>
  <si>
    <t xml:space="preserve">Tilrigging og nedrigging forsegling av døråpninger, både 1- og 2-fløyete dører, mengde reguleres </t>
  </si>
  <si>
    <t>10.1.1.18</t>
  </si>
  <si>
    <t>Tilrigging og nedrigging av midlertidig brannsikring. Dette innebærer nødvendig antall brannslukkeapparater, midlertidig brannvarsling m.m. Det henvises til kapitel 0.3.07 i beskrivelsen.</t>
  </si>
  <si>
    <t>Drfit av midlertidig brannsikring iht. Post 10.1.1.18</t>
  </si>
  <si>
    <t>10.5.1.5</t>
  </si>
  <si>
    <t>Entreprenørens kostnader knyttet til bistand ved videre prøvetaking for miljøkartlegging (prøver for testing av potensielt helse- og miljøskadelige stoffer/materialer).</t>
  </si>
  <si>
    <r>
      <t xml:space="preserve">Riving av 2-rams vinduer i tre i U. etasje på fasade mot syd-vest. Dim. ca. 240 x 280 cm (BxH), inkludert </t>
    </r>
    <r>
      <rPr>
        <sz val="12"/>
        <color rgb="FFFF0000"/>
        <rFont val="Aptos Narrow (Brødtekst)"/>
      </rPr>
      <t xml:space="preserve">sanering av asbest, Klorparafiner og teiping av kitt </t>
    </r>
    <r>
      <rPr>
        <sz val="12"/>
        <rFont val="Aptos Narrow"/>
        <family val="2"/>
        <scheme val="minor"/>
      </rPr>
      <t>før riving.</t>
    </r>
  </si>
  <si>
    <r>
      <t xml:space="preserve">Riving av 2-rams vindu i tre i U. etasje på fasade mot syd-vest. Dim. ca. 125 x 280 cm (BxH), inkludert </t>
    </r>
    <r>
      <rPr>
        <sz val="12"/>
        <color rgb="FFFF0000"/>
        <rFont val="Aptos Narrow (Brødtekst)"/>
      </rPr>
      <t xml:space="preserve">sanering av asbest, Klorparafiner og teiping av kitt </t>
    </r>
    <r>
      <rPr>
        <sz val="12"/>
        <rFont val="Aptos Narrow"/>
        <family val="2"/>
        <scheme val="minor"/>
      </rPr>
      <t>før riving.</t>
    </r>
  </si>
  <si>
    <r>
      <t xml:space="preserve">Riving av 1-rams vinduer i tre i U. etasje på fasade mot syd-vest. Dim. ca. 235 x 70 cm (BxH), inkludert </t>
    </r>
    <r>
      <rPr>
        <sz val="12"/>
        <color rgb="FFFF0000"/>
        <rFont val="Aptos Narrow (Brødtekst)"/>
      </rPr>
      <t xml:space="preserve">sanering av asbest, Klorparafiner og teiping av kitt </t>
    </r>
    <r>
      <rPr>
        <sz val="12"/>
        <rFont val="Aptos Narrow"/>
        <family val="2"/>
        <scheme val="minor"/>
      </rPr>
      <t>før riving.</t>
    </r>
  </si>
  <si>
    <r>
      <t xml:space="preserve">Riving av vinduer i tre i U. etasje på fasade mot syd-vest. Overlys 370 x 70 cm (BxH), inkludert </t>
    </r>
    <r>
      <rPr>
        <sz val="12"/>
        <color rgb="FFFF0000"/>
        <rFont val="Aptos Narrow (Brødtekst)"/>
      </rPr>
      <t>sanering av asbest, Klorparafiner og teiping av kitt</t>
    </r>
    <r>
      <rPr>
        <sz val="12"/>
        <rFont val="Aptos Narrow"/>
        <family val="2"/>
        <scheme val="minor"/>
      </rPr>
      <t xml:space="preserve"> før riving. Se også post 3.20.234.1.3 som beskriver tilhørende dør.</t>
    </r>
  </si>
  <si>
    <r>
      <t xml:space="preserve">Riving av vinduer i tre i U. etasje på fasade mot syd-vest. 1-rams vindu 260 x 210 cm (BxH), inkludert </t>
    </r>
    <r>
      <rPr>
        <sz val="12"/>
        <color rgb="FFFF0000"/>
        <rFont val="Aptos Narrow (Brødtekst)"/>
      </rPr>
      <t xml:space="preserve">sanering av asbest, Klorparafiner og teiping av kitt </t>
    </r>
    <r>
      <rPr>
        <sz val="12"/>
        <rFont val="Aptos Narrow"/>
        <family val="2"/>
        <scheme val="minor"/>
      </rPr>
      <t>før riving. Se også post 3.20.234.1.3 som beskriver tilhørende dør.</t>
    </r>
  </si>
  <si>
    <r>
      <t xml:space="preserve">Riving av dører og vinduer i U. etasje pga. brannkrav. </t>
    </r>
    <r>
      <rPr>
        <b/>
        <sz val="12"/>
        <color rgb="FFFF0000"/>
        <rFont val="Aptos Narrow"/>
        <family val="2"/>
        <scheme val="minor"/>
      </rPr>
      <t>Inkludert sanering av asbest i vinduskitt, .</t>
    </r>
  </si>
  <si>
    <r>
      <t xml:space="preserve">Riving innvendige himlinger </t>
    </r>
    <r>
      <rPr>
        <b/>
        <sz val="12"/>
        <color rgb="FFFF0000"/>
        <rFont val="Aptos Narrow"/>
        <family val="2"/>
        <scheme val="minor"/>
      </rPr>
      <t>inkludert sanering av helse- og miljøskadelige stoffer der det er berskrevet, ref.</t>
    </r>
    <r>
      <rPr>
        <b/>
        <sz val="12"/>
        <color rgb="FF000000"/>
        <rFont val="Aptos Narrow"/>
        <family val="2"/>
        <scheme val="minor"/>
      </rPr>
      <t xml:space="preserve"> Miljøkartleggingsrapporten. Demontering beskrives i annen post.</t>
    </r>
  </si>
  <si>
    <t>1. etasje: Demontering av deler av ulike himlinger i møte mot yttervegger og andre steder, herunder T-skinnehimlinger. NB: plater med sprinklerhoder skal ikke demonteres. Mengder reguleres</t>
  </si>
  <si>
    <t>1. etasje: Demontering av ulike deler av himlinger i møte mot yttervegge og andre steder, herunder spilehimlinger i aluminium. Nb: sprinklerhoder skal ikke berøres. Mengder reguleres</t>
  </si>
  <si>
    <t xml:space="preserve">Standard T-skinne himling modul 60x60 cm med minerullplater fullforseglet, farge NCS S 0500. Mengde reguleres </t>
  </si>
  <si>
    <t xml:space="preserve">Standard T-skinne himling modul 60x60 cm med minerullplater fullforseglet, sort farge. Mengde reguleres </t>
  </si>
  <si>
    <t xml:space="preserve">Hygiene T-skinne himling modul 60x60 cm med minerullplater fullforseglet, farge NCS S 0500. Mengde reguleres </t>
  </si>
  <si>
    <t>Bærekonstruksjon i yttervegger.</t>
  </si>
  <si>
    <r>
      <t>Kapittel 2 - Bygningsmessige arbeider -</t>
    </r>
    <r>
      <rPr>
        <b/>
        <sz val="14"/>
        <color rgb="FFFF0000"/>
        <rFont val="Aptos Narrow (Brødtekst)"/>
      </rPr>
      <t xml:space="preserve"> for utfyllende krav og informasjon til flere poster vises det til beskrivesle i tekstformat</t>
    </r>
    <r>
      <rPr>
        <b/>
        <sz val="14"/>
        <color theme="1"/>
        <rFont val="Aptos Narrow"/>
        <family val="2"/>
        <scheme val="minor"/>
      </rPr>
      <t>. Bygningsdelsnummer for regnearket er på 3-siffer nivå og med indeks for de ulike arbeideområder</t>
    </r>
  </si>
  <si>
    <t xml:space="preserve">Vask av utvendig stålkonstruksjon som gangbane med tak utenfor kjøkkenareal på fasade mot nordvest. NB: Gjelder kun gangbane langs fasade; Ekskludert gangbane og bygningsdeler tilknyttet komprimatorer. </t>
  </si>
  <si>
    <t>Tillegg Veggtype i ulike tykkelse (vertikalt sprang i innvendig veggliv)</t>
  </si>
  <si>
    <r>
      <t xml:space="preserve">Vindusrammekonstruksjon i yttervegg i 1. etasje skal leveres ferdig overflate behandlet. NB! Spesialleveranse som skal innfestes til limtresøyler inne i ytterveggen. </t>
    </r>
    <r>
      <rPr>
        <b/>
        <sz val="12"/>
        <color rgb="FFFF0000"/>
        <rFont val="Aptos Narrow"/>
        <family val="2"/>
        <scheme val="minor"/>
      </rPr>
      <t xml:space="preserve">NB! Glass er beskrevet i egne poster. </t>
    </r>
  </si>
  <si>
    <r>
      <t xml:space="preserve">Avstiving av yttervegg for innfesting av dører og vinduer i 1. etasje (avstiving monteres før utfyllende isolert bindingsverksvegg). </t>
    </r>
    <r>
      <rPr>
        <b/>
        <sz val="12"/>
        <color rgb="FFFF0000"/>
        <rFont val="Aptos Narrow"/>
        <family val="2"/>
        <scheme val="minor"/>
      </rPr>
      <t>NB! Limtresøyler skal være tilpaset vinduskonstruksjonen</t>
    </r>
  </si>
  <si>
    <t>Oppussing av utvendig kanalstål med underliggende profil ved fremkant dekke på lasterampe, samlet høyde ca. 30 cm. Pussing/rustfjerning, avfetting, grunning og 2 strøk maling (valgfri farge)</t>
  </si>
  <si>
    <t xml:space="preserve">Oppussing av utvendige ståltrapper fra 1. etasje ned til terreng og stål m.m. på lasterampe mot nord-vest. NB: Gjelder kun gangbane langs fasade; Ekskludert gangbane og bygningsdeler tilknyttet komprimatorer. </t>
  </si>
  <si>
    <t>OP 2.1 og 2.2: Utskifting av stålbjelke og baldakin</t>
  </si>
  <si>
    <t>Tillegg for renne med fall til sluk, samlet lengde for begge (på hver side av takoppbygg)</t>
  </si>
  <si>
    <t>Grundig vask av alle fri sider av utkraget takkonstruksjon og transportgangen utenfor kjøkken på fasade nord-vest (deler av konstruksjonen er mosegrodd og svært skitten). Gjelder ikke takkontruksjon tilknyttet komprimatorer.</t>
  </si>
  <si>
    <t>Nedhengt T-skinnehimling. NB: Himlingsstag festes iht. gjeldende forskrifter; festing i kanaler o.l. er ikke tillatt</t>
  </si>
  <si>
    <t>Gulvbelegg som teppeflis på gulv i deler av rom, inkludert nødvendig sparkling ved overganger mot ny yttervegg og tilsluttende flater med eldre belegg. Mengder reguleres</t>
  </si>
  <si>
    <r>
      <t xml:space="preserve">Forsiktig riving av </t>
    </r>
    <r>
      <rPr>
        <sz val="12"/>
        <color rgb="FFFF0000"/>
        <rFont val="Aptos Narrow (Brødtekst)"/>
      </rPr>
      <t>ftalatholdig</t>
    </r>
    <r>
      <rPr>
        <sz val="12"/>
        <color rgb="FF000000"/>
        <rFont val="Aptos Narrow"/>
        <family val="2"/>
        <scheme val="minor"/>
      </rPr>
      <t xml:space="preserve"> gulvbelegg inkludert oppkant på belegg i forbindelse med ny yttervegg i 1. etasje, </t>
    </r>
    <r>
      <rPr>
        <sz val="12"/>
        <color rgb="FFFF0000"/>
        <rFont val="Aptos Narrow"/>
        <family val="2"/>
        <scheme val="minor"/>
      </rPr>
      <t>inkludert deponering</t>
    </r>
    <r>
      <rPr>
        <sz val="12"/>
        <color rgb="FF000000"/>
        <rFont val="Aptos Narrow"/>
        <family val="2"/>
        <scheme val="minor"/>
      </rPr>
      <t>. Mengde reguleres</t>
    </r>
  </si>
  <si>
    <r>
      <t xml:space="preserve">Forsiktig riving av gulvbelegg: teppeflis inkludert oppkant i forbindelse med tilpasning til ny yttervegg i 1. etasje, </t>
    </r>
    <r>
      <rPr>
        <sz val="12"/>
        <color rgb="FFFF0000"/>
        <rFont val="Aptos Narrow (Brødtekst)"/>
      </rPr>
      <t>inkludert avfallshåndtering</t>
    </r>
    <r>
      <rPr>
        <sz val="12"/>
        <color rgb="FF000000"/>
        <rFont val="Aptos Narrow"/>
        <family val="2"/>
        <scheme val="minor"/>
      </rPr>
      <t>. Mengde reguleres.</t>
    </r>
  </si>
  <si>
    <r>
      <t xml:space="preserve">Forsiktig riving av gulvbelegg: laminat, inkludert oppkant i forbindelse med tilpasning til ny fasade i 1. etasje, </t>
    </r>
    <r>
      <rPr>
        <sz val="12"/>
        <color rgb="FFFF0000"/>
        <rFont val="Aptos Narrow (Brødtekst)"/>
      </rPr>
      <t>inkludert avfallshåndtering</t>
    </r>
    <r>
      <rPr>
        <sz val="12"/>
        <color rgb="FF000000"/>
        <rFont val="Aptos Narrow"/>
        <family val="2"/>
        <scheme val="minor"/>
      </rPr>
      <t xml:space="preserve">. Mengde reguleres. </t>
    </r>
  </si>
  <si>
    <r>
      <t xml:space="preserve">Forsiktig riving av gulvflis ... i forbindelse med ny yttervegg i 1. etasje, </t>
    </r>
    <r>
      <rPr>
        <sz val="12"/>
        <color rgb="FFFF0000"/>
        <rFont val="Aptos Narrow"/>
        <family val="2"/>
        <scheme val="minor"/>
      </rPr>
      <t>inkludert avfallshåndtering</t>
    </r>
    <r>
      <rPr>
        <sz val="12"/>
        <color rgb="FF000000"/>
        <rFont val="Aptos Narrow"/>
        <family val="2"/>
        <scheme val="minor"/>
      </rPr>
      <t>. Mengde reguleres</t>
    </r>
  </si>
  <si>
    <r>
      <t xml:space="preserve">Riving av ytterdør i tre med glass i 1. etasje på fasade mot nord-vest til utvendig trapp, dim. ca. </t>
    </r>
    <r>
      <rPr>
        <sz val="12"/>
        <color rgb="FFFF0000"/>
        <rFont val="Aptos Narrow"/>
        <family val="2"/>
        <scheme val="minor"/>
      </rPr>
      <t xml:space="preserve">115 x 209 cm </t>
    </r>
    <r>
      <rPr>
        <sz val="12"/>
        <color theme="1"/>
        <rFont val="Aptos Narrow"/>
        <family val="2"/>
        <scheme val="minor"/>
      </rPr>
      <t xml:space="preserve">(BxH), inkl. innlisting m.m. </t>
    </r>
  </si>
  <si>
    <t>Riving ikke-bærende innervegger der eksistertende vegg møter ny yttervegg. Gjelder i hovedsak nødvendig riving for sikring av brann- og lydtetting samt føring av membran</t>
  </si>
  <si>
    <t>Riving av lydabsorbenter på vegg for tilfredsstillende underlag ved møte med ny yttervegg. Mengde reguleres</t>
  </si>
  <si>
    <t>1.20.242.1.3</t>
  </si>
  <si>
    <t>1.20.242.1.4</t>
  </si>
  <si>
    <r>
      <t xml:space="preserve">Tilpasningsarbeider på del av ikke-bærende innervegger inn mot ny yttervegg i 1. etasje. (hovedregel som vist i </t>
    </r>
    <r>
      <rPr>
        <sz val="12"/>
        <color rgb="FFFF0000"/>
        <rFont val="Aptos Narrow (Brødtekst)"/>
      </rPr>
      <t>BL03.01.A52.102</t>
    </r>
    <r>
      <rPr>
        <sz val="12"/>
        <color theme="1"/>
        <rFont val="Aptos Narrow"/>
        <family val="2"/>
        <scheme val="minor"/>
      </rPr>
      <t xml:space="preserve"> er at eksist. vegger beholdes). Vegger </t>
    </r>
    <r>
      <rPr>
        <sz val="12"/>
        <color rgb="FFFF0000"/>
        <rFont val="Aptos Narrow (Brødtekst)"/>
      </rPr>
      <t>med brannkrav.</t>
    </r>
    <r>
      <rPr>
        <sz val="12"/>
        <color theme="1"/>
        <rFont val="Aptos Narrow"/>
        <family val="2"/>
        <scheme val="minor"/>
      </rPr>
      <t xml:space="preserve"> Mengde angis som ant. hele vegger som møter fasade og reguleres</t>
    </r>
  </si>
  <si>
    <r>
      <t xml:space="preserve">Tilpasningsarbeider på del av ikke-bærende innervegger inn mot ny yttervegg i 1. etasje. (hovedregel som vist i </t>
    </r>
    <r>
      <rPr>
        <sz val="12"/>
        <color rgb="FFFF0000"/>
        <rFont val="Aptos Narrow (Brødtekst)"/>
      </rPr>
      <t>BL03.01.A52.102</t>
    </r>
    <r>
      <rPr>
        <sz val="12"/>
        <color theme="1"/>
        <rFont val="Aptos Narrow"/>
        <family val="2"/>
        <scheme val="minor"/>
      </rPr>
      <t xml:space="preserve"> er at eksist. vegger beholdes). Vegger uten brannkrav. Mengde angis som ant. hele vegger som møter fasade og reguleres</t>
    </r>
    <r>
      <rPr>
        <sz val="12"/>
        <color theme="1"/>
        <rFont val="Aptos Narrow"/>
        <family val="2"/>
        <scheme val="minor"/>
      </rPr>
      <t xml:space="preserve">. </t>
    </r>
  </si>
  <si>
    <t>1.20.257.1.6</t>
  </si>
  <si>
    <t>1.20.257.1.7</t>
  </si>
  <si>
    <t>Riving av direktemonterte akustiske plater på UK fast himling. Format 60 x 60 cm. Mengde reguleres</t>
  </si>
  <si>
    <t>Riving  solskjerming (frakobling fra stømkilde utføres av EL)</t>
  </si>
  <si>
    <t>1.20.237.1.3</t>
  </si>
  <si>
    <t>Riving og avhending av ødelagt eksisterende innvendig solskjerming (persienner) i kontorarealer, 1. etasje. Mengde reguleres.</t>
  </si>
  <si>
    <t>Forsiktig de-montering av eksisterende innvendig solskjerming (persienner) i kontorarealer, 1. etasje. Inkludert merking og forsvarlig mellomlagring. Mengde reguleres.</t>
  </si>
  <si>
    <t>Riving av eksisterende utvendig solskjerming som persienner i 1. etasje på fasade mot syd-øst, inkludert styringsskinner og dekkbeslag, samlet lengde (samlet areal dekket 224 m2)</t>
  </si>
  <si>
    <t>1.237. 1</t>
  </si>
  <si>
    <t>Innvendig solavskjerming i kontorarealer i 1. etasje</t>
  </si>
  <si>
    <t>1.237.1.1</t>
  </si>
  <si>
    <t>1.237.1.2</t>
  </si>
  <si>
    <t>1.237.1.3</t>
  </si>
  <si>
    <t>Ny, innvendig solskjerming som erstatning for ødelagte persienner iht. Post 1.20.237.1.3. Samme utførelse som eksisterende. Mengde reguleres</t>
  </si>
  <si>
    <t>Ny, innvendig solskjerming. Persienner. Varierende format og størrelse. Utførelse som ved rom 133. Mengde reguleres.</t>
  </si>
  <si>
    <t>Remontering av eksisterende, mellomlagret solskjerming (persienner). Mengde reguleres.</t>
  </si>
  <si>
    <t>1.236.1.9</t>
  </si>
  <si>
    <t>Innvendig overtflatebehandling på yttervegger og tilstøtende innervegger i 1. etasje. NB: all overflatebehandling skal være tilpasset underlaget for å gi best mulig resultat og holdbarhet.</t>
  </si>
  <si>
    <t>1.242.1</t>
  </si>
  <si>
    <t>1.242.1.1</t>
  </si>
  <si>
    <t>Tetting av eksisterende gjennomføringer over himling i innvendige vegger i kontorområde. NB: Branntetting iht. Underlag Ribr. Lydtetting iht. Klasse C i NS 8175</t>
  </si>
  <si>
    <t>De- og remontering av plassbygget påforingsvegg mellom søyler med bokhylle og tilluftskammer for ventilasjon dim ca. 5,3 x 4,2 x 0,35 m (BxHxD)  (Ref eget vedlegg område merket nr. 1)</t>
  </si>
  <si>
    <t>Mindre etterarbeider på plassbygde hylller som vanger på innside av betongsøyler ved yttervegg dim ca. 0,8 x 4,2 x 0,25 m (BxHxD)  (Ref eget vedlegg område merket nr. 2)</t>
  </si>
  <si>
    <t>Ombygging av dekk-kasse med med lufterister for radiatorer på innside av yttervegg mellom søyler (Ref eget vedlegg område merket nr. 3)</t>
  </si>
  <si>
    <t>Riving og gjenoppbygging av plassbygget påforingsvegg mellom søyler. Tett felt mellom bokhylle og fasade. tilluftskammer for ventilasjon dim ca. 5,3 x 4,2 x 0,35 m (BxHxD)  (Ref eget vedlegg område merket nr. 4)</t>
  </si>
  <si>
    <t>Riving av dekkplate med underliggende lekter mellom søyler og yttervegg, dybde ca. 21 cm. Inkludert rister.</t>
  </si>
  <si>
    <t xml:space="preserve">Nye, innfelte rister i sort utførelse, for montering i dekkplate. Dim. ca. 200 x 15 cm (LxB). Perforeringsgrad iht. RIV.  </t>
  </si>
  <si>
    <t>Ny dekkplate med plastlaminat i valgfri farge, med underliggende lekter mellom betongsøyler og ny yttervegg, dybde ca. 28 cm, inkludert utsparing for- og montering av ventilasjonsrister; lengde plate ca. 2,4 m</t>
  </si>
  <si>
    <t>1.278.5.7</t>
  </si>
  <si>
    <t>1.238.3.7</t>
  </si>
  <si>
    <t xml:space="preserve">Ny dekkplate med plastlaminat i valgfri farge, med bakenforliggende lekter mellom plassbygde sofaer og gulv. Høyde ca. 20 cm, inkludert utsparinger for luftgjennomstrøming iht. RIV. </t>
  </si>
  <si>
    <t>De- og remontering av pleksiglass i overgang mot fasade samt stålprofiler, inkludert vask av pleksiglass og stål og lakkering av stål i sort.</t>
  </si>
  <si>
    <t>Innvendig overflatebehandling av ny 13 mm gips på ny yttervegg; flekksparkling og skjøtsparkling (helsparkling), armeringsduk, grunning og 2 strøk maling</t>
  </si>
  <si>
    <t>Innvendig overflatebehandling av malte gipsvegger; vask, flekksparkling og 2 strøk maling mindre flater 1-5 m2. Mengder reguleres</t>
  </si>
  <si>
    <t>Innvendig overflatebehandling av malte murvegger (pusset overflate); vask, flekksparkling og 2 strøk maling mindre flater 1-5 m2. Mengder reguleres</t>
  </si>
  <si>
    <t>Innvendig overflatebehandling av malte gipsvegger; vask, flekksparkling og 2 strøk maling mindre flater 5-30 m2. Mengder reguleres</t>
  </si>
  <si>
    <t>Innvendig overflatebehandling av malte murvegger (pusset overflate); vask, flekksparkling og 2 strøk maling mindre flater 5-30 m2. Mengder reguleres</t>
  </si>
  <si>
    <t xml:space="preserve">Innvendig overflatebehandling av malte teglvegger; vask, flekksparkling og 2 strøk maling mindre flater 5-30 m2. Mengder reguleres </t>
  </si>
  <si>
    <t xml:space="preserve">Innvendig overflatebehandling av malte vegger i kjøkkenområde; vask, flekksparkling og 2 strøk våtromsmaling mindre flater 5-30 m2. Mengder reguleres </t>
  </si>
  <si>
    <t>Tillegg for tilpasning av ny yttervegg der bindingsverk i skillevegg skal tilpasses eksponert limtresøyle der det er vinduer i hele veggens høyde (ca. 6,6 m). Dvs skillevegg justeres i møtet mot ny yttervegg som f. eks. mot nord-vest. Mengde reguleres</t>
  </si>
  <si>
    <t>1.232.3.12</t>
  </si>
  <si>
    <t xml:space="preserve">Tilegg for innbygging av overgang mellom fasade og betongsøyle. Ref horisontalsnitt BL03.01.A52.101. </t>
  </si>
  <si>
    <t>1.238.5</t>
  </si>
  <si>
    <t>1.238.5.1</t>
  </si>
  <si>
    <t>Arbeider med eksisterende, utvendige bygningselementer tett på ny fasade</t>
  </si>
  <si>
    <t>Uforutsett de- og remontering og annen tilpasning av bygningselementer som kommer i konflikt med ny fasadekonstruksjon eller forstyrrer arbeidene med ny fasade i uforhåndsmessig stor grad.</t>
  </si>
  <si>
    <t>10.1.1.19</t>
  </si>
  <si>
    <t>10.2.1.17</t>
  </si>
  <si>
    <t xml:space="preserve">Tilrigging og nedrigging av tildekking av kjøkkenelementer: samtlige disker, gryter og avtrekkshetter </t>
  </si>
  <si>
    <t xml:space="preserve">Drift av tildekking av kjøkkenelementer: samtlige disker, gryter og avtrekkshetter </t>
  </si>
  <si>
    <t>10.1.1.20</t>
  </si>
  <si>
    <t>10.1.1.21</t>
  </si>
  <si>
    <t>Komplett felles rigging av asbestsoner med adgangskontroll for sanering, inkludert nødvendig verneutstyr, miljø- og undertrykksventiler, vannhåndtering, rengjøring, eventuelle lufttester, emballering, transport og deklarering iht. gjeldende regelverk</t>
  </si>
  <si>
    <t>10.2.1.18</t>
  </si>
  <si>
    <t>10.2.1.19</t>
  </si>
  <si>
    <t>Drifting av felles asbestsoner med adgangskontroll for sanering, inkludert nødvendig verneutstyr, miljø- og undertrykksventiler, vannhåndtering, rengjøring, eventuelle lufttester, emballering, transport og deklarering iht. gjeldende regelverk</t>
  </si>
  <si>
    <t>Tillegg for ukjente forekomster av abestholdige materialer,  (sanering av kjente forekomster er beskrevet i egene poster)</t>
  </si>
  <si>
    <r>
      <t>Asbestsanering; U</t>
    </r>
    <r>
      <rPr>
        <b/>
        <sz val="12"/>
        <color theme="1"/>
        <rFont val="Aptos Narrow (Brødtekst)"/>
      </rPr>
      <t>kjente forekomster</t>
    </r>
  </si>
  <si>
    <t>Grundig vask av oversiden av den ytre takflaten med stålplater (TRP?) samt gesims over lasterampe på fasade mot nord-vest</t>
  </si>
  <si>
    <t xml:space="preserve">Tetting av eldre overlys åpninger 120 x 120 cm med stålprofiler og treramme i takflate mot nord-vest. Det vises til tegn, fra RIB SK-03. </t>
  </si>
  <si>
    <t>Utlektet plate i brennlakkert stål med sinusprofil 18/76, mellom limtresøyler. Tykkelse 0,5 mm. Farge sort.</t>
  </si>
  <si>
    <t>1.24.</t>
  </si>
  <si>
    <t>Arbeider på innervegger 1. etasje - SUM</t>
  </si>
  <si>
    <t>Nye ikke bærende, innvendige vegger</t>
  </si>
  <si>
    <t>1.242.1.2</t>
  </si>
  <si>
    <t>1.242.1.3</t>
  </si>
  <si>
    <t>Nye, innvendige vegger som skjørt. Ingen lydkrav: IVS.01. Høyde ca. 2,5 m. Inkluderer fuging av alle overganger og evt. utsparinger. Mengde reguleres.</t>
  </si>
  <si>
    <t>Nye, innvendigne vegger som forlengelse av eksisterende vegger i kontorområde. Veggene skal sikre tilfredsstillende lydisolering mellom rom, også over himling. Iht. Lydklasse C i NCS 8175: IVS.02. Høyde ca. 2 m. Inkluderer fuging av alle overganger og evt. utsparinger. Mengde reguleres.</t>
  </si>
  <si>
    <t>1.242.1.4</t>
  </si>
  <si>
    <t xml:space="preserve">Merarbeid for sikring av stabilitet til vegger i post 1.242.1.2. </t>
  </si>
  <si>
    <t>Bistand i forbindelse med supplerende undersøkelser og prøvetakinger fra byggherre sin engasjerte RIM. Sikker adkomst, lett riving for tilkomst m.m.</t>
  </si>
  <si>
    <t>Riving av eksisterende luftet tretak med elvesingel på hovedtakflate over 1. etasje  (Tak over takoverbygg skal beholdes og er ikke inkludert)</t>
  </si>
  <si>
    <t>1.235.6</t>
  </si>
  <si>
    <t>1.235.6.1</t>
  </si>
  <si>
    <t xml:space="preserve">Utvendig merking/skilting </t>
  </si>
  <si>
    <t>Skilt for utvendig merking av vei til sprinkelsentral fra hovedangrepsvei iht. forskriftskrav</t>
  </si>
  <si>
    <t>Nye stigerkabel fra HF til Trafo-1, isvannsmaskin,   20m, 4x70 mm2 Cu , komplett</t>
  </si>
  <si>
    <t>Nye stigerkabel fra HF til Trafo-2, ventilasjon, 20m, 4x25 mm2 Cu , komplett</t>
  </si>
  <si>
    <t>Nye stigerkabel fra HF til Trafo-3, ventilasjon, 20m, 4x25 mm2 Cu , komplett</t>
  </si>
  <si>
    <t>Nye stigerkabel fra Trafo-1 til UF E433.120, isvannsmaskin,   10m, 4x70 mm2 Cu , komplett</t>
  </si>
  <si>
    <t>Nye stigerkabel fra Trafo-2 til UF E433.120, ventilasjon,   10m, 4x25 mm2 Cu , komplett</t>
  </si>
  <si>
    <t>Nye stigerkabel fra Trafo-3 til UF E433.120, ventilasjon,   10m, 4x25 mm2 Cu , komplett</t>
  </si>
  <si>
    <t>Nye stigerkabel fra UF E433.120, isvansmaskin,   60m, 4x70 mm2 Cu I tak , komplett</t>
  </si>
  <si>
    <t>Nye stigerkabel fra UF E433.120, ventilasjon,   60m, 4x10 mm2 Cu I tak , komplett</t>
  </si>
  <si>
    <t>Nye stigerkabel fra UF E433.120, Automatik tavle + lys og stikk til vent. rom,   60m, 4x10 mm2 Cu I tak , komplett</t>
  </si>
  <si>
    <t>Kursopplegg  for aktuatorene, ventiler. Komplett. Radiator styring.</t>
  </si>
  <si>
    <t>Kursopplegg  for lyskastere I fasaden ved tak.</t>
  </si>
  <si>
    <t>433.38</t>
  </si>
  <si>
    <t>Kursopplegg  for lys i utvendig metallspilehimling, Plan 0U. Runde</t>
  </si>
  <si>
    <t>Kursopplegg  for lys i utvendig metallspilehimling, Plan 0U. Firkantet</t>
  </si>
  <si>
    <t>433.39</t>
  </si>
  <si>
    <t>Kursopplegg  for lys på fasade ved akse 16-C. Utvendig</t>
  </si>
  <si>
    <t xml:space="preserve">Demontering og remonterng pendelarmaturer, Plan-01. i akse 13-16/ A-D </t>
  </si>
  <si>
    <t>Demontering og remonterng pendelarmaturer, Plan-01. pauserom 118 .</t>
  </si>
  <si>
    <t>Belysning, Plan 0U, ( nytt EF rom).</t>
  </si>
  <si>
    <t>442.7</t>
  </si>
  <si>
    <t>442.8</t>
  </si>
  <si>
    <t>Belysning, Plan 0U, i utvendig metallspilehimling. Runde</t>
  </si>
  <si>
    <t>Belysning, Plan 0U, i utvendig metallspilehimling. Firkantede</t>
  </si>
  <si>
    <t>Belysning, Plan 0U, på fasade ved akse 16-C. Utvendig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</si>
</sst>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kr&quot;\ #,##0;[Red]\-&quot;kr&quot;\ #,##0"/>
    <numFmt numFmtId="165" formatCode="_-* #,##0.00_-;\-* #,##0.00_-;_-* &quot;-&quot;??_-;_-@_-"/>
    <numFmt numFmtId="166" formatCode="#,##0.0"/>
    <numFmt numFmtId="167" formatCode="&quot;kr&quot;\ #,##0"/>
    <numFmt numFmtId="168" formatCode="0.0"/>
    <numFmt numFmtId="169" formatCode="_(* #,##0_);_(* \(#,##0\);_(* &quot;-&quot;??_);_(@_)"/>
    <numFmt numFmtId="170" formatCode="&quot;kr&quot;\ #,##0.00"/>
    <numFmt numFmtId="171" formatCode="_ * #,##0_ ;_ * \-#,##0_ ;_ * &quot;-&quot;??_ ;_ @_ "/>
  </numFmts>
  <fonts count="88">
    <font>
      <sz val="11"/>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sz val="11"/>
      <color theme="1"/>
      <name val="Aptos Narrow"/>
      <family val="2"/>
      <scheme val="minor"/>
    </font>
    <font>
      <b/>
      <sz val="12"/>
      <color theme="1"/>
      <name val="Aptos Narrow"/>
      <family val="2"/>
      <scheme val="minor"/>
    </font>
    <font>
      <b/>
      <sz val="14"/>
      <color theme="1"/>
      <name val="Aptos Narrow"/>
      <family val="2"/>
      <scheme val="minor"/>
    </font>
    <font>
      <sz val="12"/>
      <color rgb="FFFF0000"/>
      <name val="Aptos Narrow"/>
      <family val="2"/>
      <scheme val="minor"/>
    </font>
    <font>
      <sz val="12"/>
      <name val="Aptos Narrow"/>
      <family val="2"/>
      <scheme val="minor"/>
    </font>
    <font>
      <sz val="10"/>
      <name val="Aptos Narrow"/>
      <family val="2"/>
      <scheme val="minor"/>
    </font>
    <font>
      <b/>
      <sz val="10"/>
      <name val="Aptos Narrow"/>
      <family val="2"/>
      <scheme val="minor"/>
    </font>
    <font>
      <sz val="12"/>
      <color rgb="FF000000"/>
      <name val="Aptos Narrow"/>
      <family val="2"/>
      <scheme val="minor"/>
    </font>
    <font>
      <b/>
      <sz val="14"/>
      <name val="Aptos Narrow"/>
      <family val="2"/>
      <scheme val="minor"/>
    </font>
    <font>
      <b/>
      <sz val="12"/>
      <name val="Aptos Narrow"/>
      <family val="2"/>
      <scheme val="minor"/>
    </font>
    <font>
      <b/>
      <sz val="11"/>
      <color rgb="FFFF0000"/>
      <name val="Aptos Narrow"/>
      <family val="2"/>
      <scheme val="minor"/>
    </font>
    <font>
      <b/>
      <sz val="16"/>
      <color theme="9"/>
      <name val="Aptos Narrow"/>
      <family val="2"/>
      <scheme val="minor"/>
    </font>
    <font>
      <sz val="14"/>
      <color theme="1"/>
      <name val="Aptos Narrow"/>
      <family val="2"/>
      <scheme val="minor"/>
    </font>
    <font>
      <sz val="14"/>
      <name val="Aptos Narrow"/>
      <family val="2"/>
      <scheme val="minor"/>
    </font>
    <font>
      <b/>
      <sz val="12"/>
      <color rgb="FF000000"/>
      <name val="Aptos Narrow"/>
      <family val="2"/>
      <scheme val="minor"/>
    </font>
    <font>
      <sz val="14"/>
      <color rgb="FFFF0000"/>
      <name val="Aptos Narrow"/>
      <family val="2"/>
      <scheme val="minor"/>
    </font>
    <font>
      <b/>
      <sz val="14"/>
      <color rgb="FFFF0000"/>
      <name val="Aptos Narrow"/>
      <family val="2"/>
      <scheme val="minor"/>
    </font>
    <font>
      <sz val="8"/>
      <name val="Aptos Narrow"/>
      <family val="2"/>
      <scheme val="minor"/>
    </font>
    <font>
      <sz val="10"/>
      <color rgb="FFFF0000"/>
      <name val="Aptos Narrow"/>
      <family val="2"/>
      <scheme val="minor"/>
    </font>
    <font>
      <sz val="10"/>
      <color theme="1"/>
      <name val="Aptos Narrow"/>
      <family val="2"/>
      <scheme val="minor"/>
    </font>
    <font>
      <b/>
      <sz val="10"/>
      <color theme="1"/>
      <name val="Aptos Narrow"/>
      <family val="2"/>
      <scheme val="minor"/>
    </font>
    <font>
      <b/>
      <sz val="16"/>
      <color theme="1"/>
      <name val="Aptos Narrow"/>
      <family val="2"/>
      <scheme val="minor"/>
    </font>
    <font>
      <sz val="14"/>
      <color rgb="FFEE0000"/>
      <name val="Aptos Narrow"/>
      <family val="2"/>
      <scheme val="minor"/>
    </font>
    <font>
      <sz val="12"/>
      <color rgb="FF000000"/>
      <name val="Aptos Narrow"/>
      <family val="2"/>
    </font>
    <font>
      <b/>
      <sz val="16"/>
      <color rgb="FFFF0000"/>
      <name val="Aptos Narrow"/>
      <family val="2"/>
      <scheme val="minor"/>
    </font>
    <font>
      <b/>
      <sz val="13"/>
      <color rgb="FF000000"/>
      <name val="Aptos Narrow"/>
      <family val="2"/>
      <scheme val="minor"/>
    </font>
    <font>
      <sz val="11"/>
      <color theme="1"/>
      <name val="Aptos Narrow"/>
      <family val="2"/>
    </font>
    <font>
      <b/>
      <sz val="14"/>
      <color rgb="FF000000"/>
      <name val="Aptos Narrow"/>
      <family val="2"/>
    </font>
    <font>
      <sz val="14"/>
      <color rgb="FF000000"/>
      <name val="Aptos Narrow"/>
      <family val="2"/>
    </font>
    <font>
      <b/>
      <sz val="12"/>
      <color rgb="FF000000"/>
      <name val="Aptos Narrow"/>
      <family val="2"/>
    </font>
    <font>
      <b/>
      <sz val="10"/>
      <name val="Aptos Narrow"/>
      <family val="2"/>
    </font>
    <font>
      <sz val="10"/>
      <name val="Aptos Narrow"/>
      <family val="2"/>
    </font>
    <font>
      <b/>
      <sz val="12"/>
      <name val="Aptos Narrow"/>
      <family val="2"/>
    </font>
    <font>
      <sz val="12"/>
      <name val="Aptos Narrow"/>
      <family val="2"/>
    </font>
    <font>
      <b/>
      <sz val="11"/>
      <color rgb="FF000000"/>
      <name val="Aptos Narrow"/>
      <family val="2"/>
    </font>
    <font>
      <sz val="10"/>
      <color rgb="FFFF0000"/>
      <name val="Aptos Narrow"/>
      <family val="2"/>
    </font>
    <font>
      <sz val="12"/>
      <color rgb="FFFF0000"/>
      <name val="Aptos Narrow (Brødtekst)"/>
    </font>
    <font>
      <sz val="11"/>
      <color rgb="FFFF0000"/>
      <name val="Aptos Narrow"/>
      <family val="2"/>
      <scheme val="minor"/>
    </font>
    <font>
      <b/>
      <sz val="14"/>
      <name val="Aptos Narrow"/>
      <family val="2"/>
    </font>
    <font>
      <b/>
      <sz val="12"/>
      <color rgb="FFFF0000"/>
      <name val="Aptos Narrow"/>
      <family val="2"/>
      <scheme val="minor"/>
    </font>
    <font>
      <b/>
      <sz val="14"/>
      <name val="Arial"/>
      <family val="2"/>
    </font>
    <font>
      <sz val="14"/>
      <name val="Arial"/>
      <family val="2"/>
    </font>
    <font>
      <sz val="14"/>
      <color rgb="FFFF0000"/>
      <name val="Arial"/>
      <family val="2"/>
    </font>
    <font>
      <b/>
      <sz val="14"/>
      <color rgb="FFFF0000"/>
      <name val="Arial"/>
      <family val="2"/>
    </font>
    <font>
      <b/>
      <sz val="16"/>
      <color theme="4" tint="-0.249977111117893"/>
      <name val="Aptos Narrow"/>
      <family val="2"/>
      <scheme val="minor"/>
    </font>
    <font>
      <b/>
      <sz val="11"/>
      <color theme="1"/>
      <name val="Aptos Narrow"/>
      <family val="2"/>
      <scheme val="minor"/>
    </font>
    <font>
      <b/>
      <sz val="12"/>
      <color theme="9"/>
      <name val="Aptos Narrow"/>
      <family val="2"/>
      <scheme val="minor"/>
    </font>
    <font>
      <sz val="14"/>
      <color rgb="FF000000"/>
      <name val="Aptos Narrow"/>
      <family val="2"/>
      <scheme val="minor"/>
    </font>
    <font>
      <b/>
      <sz val="14"/>
      <color rgb="FF92D050"/>
      <name val="Aptos Narrow"/>
      <family val="2"/>
      <scheme val="minor"/>
    </font>
    <font>
      <sz val="10"/>
      <color rgb="FFFF0000"/>
      <name val="Arial"/>
      <family val="2"/>
    </font>
    <font>
      <sz val="10"/>
      <color theme="1"/>
      <name val="Arial"/>
      <family val="2"/>
    </font>
    <font>
      <i/>
      <sz val="12"/>
      <color theme="1"/>
      <name val="Aptos Narrow"/>
      <family val="2"/>
      <scheme val="minor"/>
    </font>
    <font>
      <u/>
      <sz val="14"/>
      <color theme="1"/>
      <name val="Aptos Narrow"/>
      <family val="2"/>
      <scheme val="minor"/>
    </font>
    <font>
      <sz val="12"/>
      <color theme="1"/>
      <name val="Aptos Narrow (Brødtekst)"/>
    </font>
    <font>
      <sz val="14"/>
      <color rgb="FF0070C0"/>
      <name val="Aptos Narrow"/>
      <family val="2"/>
      <scheme val="minor"/>
    </font>
    <font>
      <b/>
      <sz val="12"/>
      <color rgb="FF000000"/>
      <name val="Aptos Narrow"/>
    </font>
    <font>
      <sz val="12"/>
      <color rgb="FF000000"/>
      <name val="Aptos Narrow"/>
    </font>
    <font>
      <u/>
      <sz val="12"/>
      <color rgb="FF000000"/>
      <name val="Aptos Narrow"/>
    </font>
    <font>
      <sz val="12"/>
      <color rgb="FF000000"/>
      <name val="Aptos Narrow"/>
      <scheme val="minor"/>
    </font>
    <font>
      <b/>
      <sz val="12"/>
      <color rgb="FF000000"/>
      <name val="Aptos Narrow"/>
      <scheme val="minor"/>
    </font>
    <font>
      <sz val="12"/>
      <color rgb="FFFF0000"/>
      <name val="Aptos Narrow"/>
    </font>
    <font>
      <sz val="12"/>
      <color theme="1"/>
      <name val="Aptos Narrow"/>
    </font>
    <font>
      <sz val="12"/>
      <name val="Aptos Narrow"/>
      <scheme val="minor"/>
    </font>
    <font>
      <sz val="12"/>
      <name val="Aptos Narrow"/>
    </font>
    <font>
      <i/>
      <sz val="12"/>
      <name val="Aptos Narrow"/>
      <family val="2"/>
      <scheme val="minor"/>
    </font>
    <font>
      <sz val="11"/>
      <color rgb="FF000000"/>
      <name val="Aptos Narrow"/>
      <family val="2"/>
    </font>
    <font>
      <b/>
      <sz val="11"/>
      <color theme="1"/>
      <name val="Aptos Narrow"/>
      <family val="2"/>
    </font>
    <font>
      <sz val="11"/>
      <color theme="1"/>
      <name val="Calibri"/>
      <family val="2"/>
    </font>
    <font>
      <b/>
      <sz val="12"/>
      <color theme="1"/>
      <name val="Aptos Narrow"/>
      <scheme val="minor"/>
    </font>
    <font>
      <sz val="12"/>
      <color theme="1"/>
      <name val="Aptos Narrow"/>
      <scheme val="minor"/>
    </font>
    <font>
      <b/>
      <sz val="14"/>
      <color rgb="FFFF0000"/>
      <name val="Aptos Narrow (Brødtekst)"/>
    </font>
    <font>
      <b/>
      <sz val="14"/>
      <color theme="1"/>
      <name val="Aptos Narrow"/>
      <family val="2"/>
    </font>
    <font>
      <sz val="14"/>
      <color theme="1"/>
      <name val="Aptos Narrow"/>
      <family val="2"/>
    </font>
    <font>
      <b/>
      <sz val="12"/>
      <color theme="1"/>
      <name val="Aptos Narrow (Brødtekst)"/>
    </font>
  </fonts>
  <fills count="20">
    <fill>
      <patternFill patternType="none"/>
    </fill>
    <fill>
      <patternFill patternType="gray125"/>
    </fill>
    <fill>
      <patternFill patternType="solid">
        <fgColor theme="5"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D9D9D9"/>
        <bgColor rgb="FF000000"/>
      </patternFill>
    </fill>
    <fill>
      <patternFill patternType="solid">
        <fgColor rgb="FFF7C7AC"/>
        <bgColor rgb="FF000000"/>
      </patternFill>
    </fill>
    <fill>
      <patternFill patternType="solid">
        <fgColor rgb="FFFFFF00"/>
        <bgColor rgb="FF000000"/>
      </patternFill>
    </fill>
    <fill>
      <patternFill patternType="solid">
        <fgColor rgb="FFFFFFFF"/>
        <bgColor rgb="FF000000"/>
      </patternFill>
    </fill>
    <fill>
      <patternFill patternType="solid">
        <fgColor rgb="FFBFBFBF"/>
        <bgColor rgb="FF000000"/>
      </patternFill>
    </fill>
    <fill>
      <patternFill patternType="solid">
        <fgColor rgb="FFBFBFBF"/>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0"/>
        <bgColor rgb="FF000000"/>
      </patternFill>
    </fill>
    <fill>
      <patternFill patternType="solid">
        <fgColor theme="0" tint="-0.14999847407452621"/>
        <bgColor rgb="FF000000"/>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4.9989318521683403E-2"/>
        <bgColor rgb="FF000000"/>
      </patternFill>
    </fill>
  </fills>
  <borders count="7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right/>
      <top style="double">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s>
  <cellStyleXfs count="4">
    <xf numFmtId="0" fontId="0" fillId="0" borderId="0"/>
    <xf numFmtId="165" fontId="14" fillId="0" borderId="0" applyFont="0" applyFill="0" applyBorder="0" applyAlignment="0" applyProtection="0"/>
    <xf numFmtId="165" fontId="14" fillId="0" borderId="0" applyFont="0" applyFill="0" applyBorder="0" applyAlignment="0" applyProtection="0"/>
    <xf numFmtId="9" fontId="14" fillId="0" borderId="0" applyFont="0" applyFill="0" applyBorder="0" applyAlignment="0" applyProtection="0"/>
  </cellStyleXfs>
  <cellXfs count="831">
    <xf numFmtId="0" fontId="0" fillId="0" borderId="0" xfId="0"/>
    <xf numFmtId="0" fontId="16" fillId="0" borderId="2" xfId="0" applyFont="1" applyBorder="1" applyAlignment="1">
      <alignment horizontal="center" vertical="center"/>
    </xf>
    <xf numFmtId="0" fontId="18" fillId="0" borderId="0" xfId="0" applyFont="1"/>
    <xf numFmtId="0" fontId="15" fillId="0" borderId="17" xfId="0" applyFont="1" applyBorder="1"/>
    <xf numFmtId="49" fontId="22" fillId="4" borderId="19" xfId="0" applyNumberFormat="1" applyFont="1" applyFill="1" applyBorder="1" applyAlignment="1">
      <alignment horizontal="left" vertical="center"/>
    </xf>
    <xf numFmtId="0" fontId="21" fillId="0" borderId="8" xfId="0" applyFont="1" applyBorder="1" applyAlignment="1">
      <alignment horizontal="center" vertical="top" wrapText="1"/>
    </xf>
    <xf numFmtId="0" fontId="15" fillId="0" borderId="24" xfId="0" applyFont="1" applyBorder="1" applyAlignment="1">
      <alignment vertical="center"/>
    </xf>
    <xf numFmtId="0" fontId="15" fillId="0" borderId="25" xfId="0" applyFont="1" applyBorder="1" applyAlignment="1">
      <alignment vertical="center"/>
    </xf>
    <xf numFmtId="0" fontId="0" fillId="0" borderId="23" xfId="0" applyBorder="1"/>
    <xf numFmtId="0" fontId="0" fillId="0" borderId="3" xfId="0" applyBorder="1"/>
    <xf numFmtId="0" fontId="0" fillId="0" borderId="32" xfId="0" applyBorder="1"/>
    <xf numFmtId="166" fontId="0" fillId="0" borderId="0" xfId="0" applyNumberFormat="1" applyAlignment="1">
      <alignment horizontal="center"/>
    </xf>
    <xf numFmtId="0" fontId="0" fillId="0" borderId="0" xfId="0" applyAlignment="1">
      <alignment horizontal="center"/>
    </xf>
    <xf numFmtId="168" fontId="25" fillId="0" borderId="0" xfId="0" applyNumberFormat="1" applyFont="1"/>
    <xf numFmtId="0" fontId="25" fillId="0" borderId="0" xfId="0" applyFont="1"/>
    <xf numFmtId="0" fontId="15" fillId="4" borderId="27" xfId="0" applyFont="1" applyFill="1" applyBorder="1" applyAlignment="1">
      <alignment horizontal="left" vertical="center"/>
    </xf>
    <xf numFmtId="49" fontId="15" fillId="4" borderId="33" xfId="0" applyNumberFormat="1" applyFont="1" applyFill="1" applyBorder="1" applyAlignment="1">
      <alignment horizontal="left" vertical="center"/>
    </xf>
    <xf numFmtId="0" fontId="15" fillId="4" borderId="2" xfId="0" applyFont="1" applyFill="1" applyBorder="1" applyAlignment="1">
      <alignment vertical="center"/>
    </xf>
    <xf numFmtId="0" fontId="15" fillId="4" borderId="1" xfId="0" applyFont="1" applyFill="1" applyBorder="1" applyAlignment="1">
      <alignment vertical="center"/>
    </xf>
    <xf numFmtId="0" fontId="15" fillId="4" borderId="1" xfId="0" applyFont="1" applyFill="1" applyBorder="1" applyAlignment="1">
      <alignment horizontal="right" vertical="center"/>
    </xf>
    <xf numFmtId="0" fontId="21" fillId="0" borderId="2" xfId="0" applyFont="1" applyBorder="1" applyAlignment="1">
      <alignment horizontal="left" vertical="top" wrapText="1"/>
    </xf>
    <xf numFmtId="0" fontId="21" fillId="0" borderId="2" xfId="0" applyFont="1" applyBorder="1" applyAlignment="1">
      <alignment horizontal="center" vertical="top" wrapText="1"/>
    </xf>
    <xf numFmtId="0" fontId="26" fillId="0" borderId="2" xfId="0" applyFont="1" applyBorder="1" applyAlignment="1">
      <alignment horizontal="right"/>
    </xf>
    <xf numFmtId="0" fontId="0" fillId="0" borderId="2" xfId="0" applyBorder="1"/>
    <xf numFmtId="0" fontId="27" fillId="0" borderId="24" xfId="0" applyFont="1" applyBorder="1"/>
    <xf numFmtId="0" fontId="0" fillId="0" borderId="17" xfId="0" applyBorder="1" applyAlignment="1">
      <alignment horizontal="center"/>
    </xf>
    <xf numFmtId="0" fontId="0" fillId="0" borderId="18" xfId="0" applyBorder="1"/>
    <xf numFmtId="49" fontId="15" fillId="0" borderId="22" xfId="0" applyNumberFormat="1" applyFont="1" applyBorder="1" applyAlignment="1">
      <alignment horizontal="left" vertical="top"/>
    </xf>
    <xf numFmtId="0" fontId="15" fillId="0" borderId="21" xfId="0" applyFont="1" applyBorder="1"/>
    <xf numFmtId="0" fontId="0" fillId="0" borderId="21" xfId="0" applyBorder="1" applyAlignment="1">
      <alignment horizontal="center"/>
    </xf>
    <xf numFmtId="0" fontId="26" fillId="0" borderId="5" xfId="0" applyFont="1" applyBorder="1" applyAlignment="1">
      <alignment horizontal="right"/>
    </xf>
    <xf numFmtId="0" fontId="27" fillId="0" borderId="30" xfId="0" applyFont="1" applyBorder="1"/>
    <xf numFmtId="0" fontId="26" fillId="0" borderId="0" xfId="0" applyFont="1" applyAlignment="1">
      <alignment vertical="center"/>
    </xf>
    <xf numFmtId="0" fontId="22" fillId="0" borderId="17" xfId="0" applyFont="1" applyBorder="1" applyAlignment="1">
      <alignment horizontal="center" wrapText="1"/>
    </xf>
    <xf numFmtId="167" fontId="26" fillId="0" borderId="17" xfId="0" applyNumberFormat="1" applyFont="1" applyBorder="1" applyAlignment="1" applyProtection="1">
      <alignment horizontal="center" vertical="center"/>
      <protection locked="0"/>
    </xf>
    <xf numFmtId="0" fontId="22" fillId="0" borderId="18" xfId="0" applyFont="1" applyBorder="1" applyAlignment="1">
      <alignment vertical="center"/>
    </xf>
    <xf numFmtId="0" fontId="22" fillId="0" borderId="18" xfId="0" applyFont="1" applyBorder="1" applyAlignment="1">
      <alignment horizontal="right" vertical="center"/>
    </xf>
    <xf numFmtId="168" fontId="25" fillId="0" borderId="0" xfId="0" applyNumberFormat="1" applyFont="1" applyAlignment="1">
      <alignment vertical="center"/>
    </xf>
    <xf numFmtId="167" fontId="26" fillId="0" borderId="8" xfId="0" applyNumberFormat="1" applyFont="1" applyBorder="1" applyAlignment="1" applyProtection="1">
      <alignment horizontal="center"/>
      <protection locked="0"/>
    </xf>
    <xf numFmtId="164" fontId="16" fillId="2" borderId="1" xfId="0" applyNumberFormat="1" applyFont="1" applyFill="1" applyBorder="1"/>
    <xf numFmtId="49" fontId="15" fillId="4" borderId="20" xfId="0" applyNumberFormat="1" applyFont="1" applyFill="1" applyBorder="1" applyAlignment="1">
      <alignment horizontal="left" vertical="top"/>
    </xf>
    <xf numFmtId="166" fontId="27" fillId="0" borderId="8" xfId="0" applyNumberFormat="1" applyFont="1" applyBorder="1" applyAlignment="1">
      <alignment horizontal="center"/>
    </xf>
    <xf numFmtId="0" fontId="21" fillId="0" borderId="6" xfId="0" applyFont="1" applyBorder="1" applyAlignment="1">
      <alignment horizontal="left" vertical="top" wrapText="1"/>
    </xf>
    <xf numFmtId="0" fontId="28" fillId="4" borderId="6" xfId="0" applyFont="1" applyFill="1" applyBorder="1" applyAlignment="1">
      <alignment horizontal="left" vertical="top" wrapText="1"/>
    </xf>
    <xf numFmtId="0" fontId="18" fillId="0" borderId="6" xfId="0" applyFont="1" applyBorder="1" applyAlignment="1">
      <alignment horizontal="left" vertical="top" wrapText="1"/>
    </xf>
    <xf numFmtId="0" fontId="21" fillId="0" borderId="21" xfId="0" applyFont="1" applyBorder="1" applyAlignment="1">
      <alignment horizontal="center" wrapText="1"/>
    </xf>
    <xf numFmtId="0" fontId="26" fillId="0" borderId="0" xfId="0" applyFont="1"/>
    <xf numFmtId="49" fontId="15" fillId="0" borderId="38" xfId="0" applyNumberFormat="1" applyFont="1" applyBorder="1" applyAlignment="1">
      <alignment horizontal="left" vertical="top"/>
    </xf>
    <xf numFmtId="49" fontId="18" fillId="0" borderId="20" xfId="0" applyNumberFormat="1" applyFont="1" applyBorder="1" applyAlignment="1">
      <alignment horizontal="left" vertical="top"/>
    </xf>
    <xf numFmtId="0" fontId="18" fillId="0" borderId="5" xfId="0" applyFont="1" applyBorder="1" applyAlignment="1">
      <alignment horizontal="left" vertical="top" wrapText="1"/>
    </xf>
    <xf numFmtId="49" fontId="16" fillId="2" borderId="2" xfId="0" applyNumberFormat="1" applyFont="1" applyFill="1" applyBorder="1" applyAlignment="1">
      <alignment horizontal="left" vertical="center"/>
    </xf>
    <xf numFmtId="166"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0" fontId="26" fillId="0" borderId="2" xfId="0" applyFont="1" applyBorder="1" applyAlignment="1">
      <alignment vertical="center"/>
    </xf>
    <xf numFmtId="0" fontId="16" fillId="0" borderId="2" xfId="0" applyFont="1" applyBorder="1"/>
    <xf numFmtId="167" fontId="16" fillId="2" borderId="39" xfId="0" applyNumberFormat="1" applyFont="1" applyFill="1" applyBorder="1"/>
    <xf numFmtId="0" fontId="26" fillId="0" borderId="40" xfId="0" applyFont="1" applyBorder="1"/>
    <xf numFmtId="166" fontId="26" fillId="0" borderId="17" xfId="0" applyNumberFormat="1" applyFont="1" applyBorder="1" applyAlignment="1">
      <alignment horizontal="center"/>
    </xf>
    <xf numFmtId="167" fontId="26" fillId="0" borderId="17" xfId="0" applyNumberFormat="1" applyFont="1" applyBorder="1" applyAlignment="1" applyProtection="1">
      <alignment horizontal="center"/>
      <protection locked="0"/>
    </xf>
    <xf numFmtId="0" fontId="26" fillId="0" borderId="18" xfId="0" applyFont="1" applyBorder="1" applyAlignment="1">
      <alignment horizontal="right"/>
    </xf>
    <xf numFmtId="0" fontId="26" fillId="0" borderId="0" xfId="0" applyFont="1" applyAlignment="1">
      <alignment horizontal="right"/>
    </xf>
    <xf numFmtId="167" fontId="27" fillId="0" borderId="2" xfId="0" applyNumberFormat="1" applyFont="1" applyBorder="1" applyAlignment="1">
      <alignment horizontal="right"/>
    </xf>
    <xf numFmtId="167" fontId="27" fillId="0" borderId="17" xfId="0" applyNumberFormat="1" applyFont="1" applyBorder="1" applyAlignment="1">
      <alignment horizontal="right"/>
    </xf>
    <xf numFmtId="167" fontId="27" fillId="0" borderId="8" xfId="0" applyNumberFormat="1" applyFont="1" applyBorder="1" applyAlignment="1">
      <alignment horizontal="right"/>
    </xf>
    <xf numFmtId="167" fontId="27" fillId="0" borderId="17" xfId="0" applyNumberFormat="1" applyFont="1" applyBorder="1" applyAlignment="1">
      <alignment horizontal="right" vertical="center"/>
    </xf>
    <xf numFmtId="0" fontId="28" fillId="4" borderId="5" xfId="0" applyFont="1" applyFill="1" applyBorder="1" applyAlignment="1">
      <alignment horizontal="left" vertical="top" wrapText="1"/>
    </xf>
    <xf numFmtId="0" fontId="21" fillId="0" borderId="5" xfId="0" applyFont="1" applyBorder="1" applyAlignment="1">
      <alignment horizontal="left" vertical="top" wrapText="1"/>
    </xf>
    <xf numFmtId="0" fontId="21" fillId="0" borderId="20" xfId="0" applyFont="1" applyBorder="1" applyAlignment="1">
      <alignment horizontal="left" vertical="top" wrapText="1"/>
    </xf>
    <xf numFmtId="0" fontId="28" fillId="4" borderId="20" xfId="0" applyFont="1" applyFill="1" applyBorder="1" applyAlignment="1">
      <alignment horizontal="left" vertical="top" wrapText="1"/>
    </xf>
    <xf numFmtId="0" fontId="27" fillId="0" borderId="3" xfId="0" applyFont="1" applyBorder="1"/>
    <xf numFmtId="0" fontId="21" fillId="0" borderId="36" xfId="0" applyFont="1" applyBorder="1" applyAlignment="1">
      <alignment horizontal="left" vertical="top" wrapText="1"/>
    </xf>
    <xf numFmtId="167" fontId="26" fillId="0" borderId="21" xfId="0" applyNumberFormat="1" applyFont="1" applyBorder="1" applyAlignment="1" applyProtection="1">
      <alignment horizontal="center"/>
      <protection locked="0"/>
    </xf>
    <xf numFmtId="0" fontId="26" fillId="0" borderId="23" xfId="0" applyFont="1" applyBorder="1" applyAlignment="1">
      <alignment horizontal="right"/>
    </xf>
    <xf numFmtId="167" fontId="27" fillId="0" borderId="37" xfId="0" applyNumberFormat="1" applyFont="1" applyBorder="1" applyAlignment="1">
      <alignment horizontal="right"/>
    </xf>
    <xf numFmtId="0" fontId="22" fillId="0" borderId="21" xfId="0" applyFont="1" applyBorder="1" applyAlignment="1">
      <alignment horizontal="center" wrapText="1"/>
    </xf>
    <xf numFmtId="167" fontId="26" fillId="0" borderId="21" xfId="0" applyNumberFormat="1" applyFont="1" applyBorder="1" applyAlignment="1" applyProtection="1">
      <alignment horizontal="center" vertical="center"/>
      <protection locked="0"/>
    </xf>
    <xf numFmtId="0" fontId="22" fillId="0" borderId="23" xfId="0" applyFont="1" applyBorder="1" applyAlignment="1">
      <alignment vertical="center"/>
    </xf>
    <xf numFmtId="167" fontId="27" fillId="0" borderId="21" xfId="0" applyNumberFormat="1" applyFont="1" applyBorder="1" applyAlignment="1">
      <alignment horizontal="right" vertical="center"/>
    </xf>
    <xf numFmtId="0" fontId="22" fillId="0" borderId="23" xfId="0" applyFont="1" applyBorder="1" applyAlignment="1">
      <alignment horizontal="right" vertical="center"/>
    </xf>
    <xf numFmtId="49" fontId="22" fillId="0" borderId="22" xfId="0" applyNumberFormat="1" applyFont="1" applyBorder="1" applyAlignment="1">
      <alignment horizontal="left" vertical="center"/>
    </xf>
    <xf numFmtId="167" fontId="22" fillId="0" borderId="30" xfId="0" applyNumberFormat="1" applyFont="1" applyBorder="1" applyAlignment="1">
      <alignment vertical="center"/>
    </xf>
    <xf numFmtId="0" fontId="24" fillId="0" borderId="0" xfId="0" applyFont="1"/>
    <xf numFmtId="49" fontId="23" fillId="0" borderId="22" xfId="0" applyNumberFormat="1" applyFont="1" applyBorder="1" applyAlignment="1">
      <alignment horizontal="left" vertical="center"/>
    </xf>
    <xf numFmtId="0" fontId="18" fillId="0" borderId="36" xfId="0" applyFont="1" applyBorder="1" applyAlignment="1">
      <alignment horizontal="left" vertical="center" wrapText="1"/>
    </xf>
    <xf numFmtId="0" fontId="18" fillId="0" borderId="12" xfId="0" applyFont="1" applyBorder="1" applyAlignment="1">
      <alignment horizontal="left" vertical="center" wrapText="1"/>
    </xf>
    <xf numFmtId="0" fontId="29" fillId="0" borderId="0" xfId="0" applyFont="1" applyAlignment="1">
      <alignment vertical="center"/>
    </xf>
    <xf numFmtId="166" fontId="26" fillId="0" borderId="32" xfId="0" applyNumberFormat="1" applyFont="1" applyBorder="1" applyAlignment="1">
      <alignment horizontal="center"/>
    </xf>
    <xf numFmtId="167" fontId="26" fillId="0" borderId="32" xfId="0" applyNumberFormat="1" applyFont="1" applyBorder="1" applyAlignment="1" applyProtection="1">
      <alignment horizontal="center"/>
      <protection locked="0"/>
    </xf>
    <xf numFmtId="166" fontId="15" fillId="4" borderId="1" xfId="0" applyNumberFormat="1" applyFont="1" applyFill="1" applyBorder="1" applyAlignment="1">
      <alignment horizontal="center" vertical="center"/>
    </xf>
    <xf numFmtId="0" fontId="15" fillId="4" borderId="1" xfId="0" applyFont="1" applyFill="1" applyBorder="1" applyAlignment="1">
      <alignment horizontal="center" vertical="center"/>
    </xf>
    <xf numFmtId="164" fontId="16" fillId="0" borderId="31" xfId="0" applyNumberFormat="1" applyFont="1" applyBorder="1"/>
    <xf numFmtId="49" fontId="15" fillId="4" borderId="19" xfId="0" applyNumberFormat="1" applyFont="1" applyFill="1" applyBorder="1" applyAlignment="1">
      <alignment horizontal="left" vertical="top"/>
    </xf>
    <xf numFmtId="49" fontId="15" fillId="0" borderId="0" xfId="0" applyNumberFormat="1" applyFont="1" applyAlignment="1">
      <alignment horizontal="left"/>
    </xf>
    <xf numFmtId="49" fontId="15" fillId="0" borderId="0" xfId="0" applyNumberFormat="1" applyFont="1" applyAlignment="1">
      <alignment horizontal="left" vertical="top"/>
    </xf>
    <xf numFmtId="166" fontId="26" fillId="0" borderId="0" xfId="0" applyNumberFormat="1" applyFont="1" applyAlignment="1">
      <alignment horizontal="center"/>
    </xf>
    <xf numFmtId="167" fontId="26" fillId="0" borderId="0" xfId="0" applyNumberFormat="1" applyFont="1" applyAlignment="1" applyProtection="1">
      <alignment horizontal="center"/>
      <protection locked="0"/>
    </xf>
    <xf numFmtId="167" fontId="27" fillId="0" borderId="0" xfId="0" applyNumberFormat="1" applyFont="1" applyAlignment="1">
      <alignment horizontal="right"/>
    </xf>
    <xf numFmtId="164" fontId="16" fillId="0" borderId="0" xfId="0" applyNumberFormat="1" applyFont="1"/>
    <xf numFmtId="0" fontId="28" fillId="0" borderId="17" xfId="0" applyFont="1" applyBorder="1" applyAlignment="1">
      <alignment horizontal="center" wrapText="1"/>
    </xf>
    <xf numFmtId="49" fontId="16" fillId="0" borderId="22" xfId="0" applyNumberFormat="1" applyFont="1" applyBorder="1" applyAlignment="1">
      <alignment horizontal="left" vertical="center"/>
    </xf>
    <xf numFmtId="167" fontId="22" fillId="0" borderId="31" xfId="0" applyNumberFormat="1" applyFont="1" applyBorder="1" applyAlignment="1">
      <alignment vertical="center"/>
    </xf>
    <xf numFmtId="0" fontId="16" fillId="2" borderId="24" xfId="0" applyFont="1" applyFill="1" applyBorder="1" applyAlignment="1">
      <alignment vertical="center"/>
    </xf>
    <xf numFmtId="0" fontId="26" fillId="0" borderId="24" xfId="0" applyFont="1" applyBorder="1"/>
    <xf numFmtId="0" fontId="35" fillId="0" borderId="0" xfId="0" applyFont="1"/>
    <xf numFmtId="0" fontId="15" fillId="4" borderId="5" xfId="0" applyFont="1" applyFill="1" applyBorder="1" applyAlignment="1">
      <alignment horizontal="left" vertical="top" wrapText="1"/>
    </xf>
    <xf numFmtId="1" fontId="0" fillId="0" borderId="17" xfId="0" applyNumberFormat="1" applyBorder="1" applyAlignment="1">
      <alignment horizontal="center"/>
    </xf>
    <xf numFmtId="1" fontId="0" fillId="0" borderId="21" xfId="0" applyNumberFormat="1" applyBorder="1" applyAlignment="1">
      <alignment horizontal="center"/>
    </xf>
    <xf numFmtId="1" fontId="26" fillId="0" borderId="21" xfId="0" applyNumberFormat="1" applyFont="1" applyBorder="1" applyAlignment="1">
      <alignment horizontal="center"/>
    </xf>
    <xf numFmtId="1" fontId="26" fillId="0" borderId="17" xfId="0" applyNumberFormat="1" applyFont="1" applyBorder="1" applyAlignment="1">
      <alignment horizontal="center" vertical="center"/>
    </xf>
    <xf numFmtId="1" fontId="26" fillId="0" borderId="21" xfId="0" applyNumberFormat="1" applyFont="1" applyBorder="1" applyAlignment="1">
      <alignment horizontal="center" vertical="center"/>
    </xf>
    <xf numFmtId="0" fontId="18" fillId="0" borderId="5" xfId="0" applyFont="1" applyBorder="1" applyAlignment="1">
      <alignment horizontal="left" vertical="center" wrapText="1"/>
    </xf>
    <xf numFmtId="0" fontId="40" fillId="0" borderId="0" xfId="0" applyFont="1"/>
    <xf numFmtId="0" fontId="43" fillId="0" borderId="25" xfId="0" applyFont="1" applyBorder="1" applyAlignment="1">
      <alignment vertical="center"/>
    </xf>
    <xf numFmtId="0" fontId="43" fillId="0" borderId="24" xfId="0" applyFont="1" applyBorder="1" applyAlignment="1">
      <alignment vertical="center"/>
    </xf>
    <xf numFmtId="0" fontId="44" fillId="0" borderId="15" xfId="0" applyFont="1" applyBorder="1" applyAlignment="1">
      <alignment horizontal="left"/>
    </xf>
    <xf numFmtId="49" fontId="46" fillId="6" borderId="19" xfId="0" applyNumberFormat="1" applyFont="1" applyFill="1" applyBorder="1" applyAlignment="1">
      <alignment horizontal="left" vertical="center"/>
    </xf>
    <xf numFmtId="0" fontId="43" fillId="0" borderId="17" xfId="0" applyFont="1" applyBorder="1"/>
    <xf numFmtId="166" fontId="37" fillId="0" borderId="18" xfId="0" applyNumberFormat="1" applyFont="1" applyBorder="1" applyAlignment="1">
      <alignment horizontal="center"/>
    </xf>
    <xf numFmtId="0" fontId="37" fillId="0" borderId="18" xfId="0" applyFont="1" applyBorder="1"/>
    <xf numFmtId="0" fontId="37" fillId="0" borderId="16" xfId="0" applyFont="1" applyBorder="1"/>
    <xf numFmtId="49" fontId="37" fillId="0" borderId="15" xfId="0" applyNumberFormat="1" applyFont="1" applyBorder="1" applyAlignment="1">
      <alignment horizontal="right" vertical="top"/>
    </xf>
    <xf numFmtId="166" fontId="37" fillId="0" borderId="9" xfId="0" applyNumberFormat="1" applyFont="1" applyBorder="1" applyAlignment="1">
      <alignment horizontal="center"/>
    </xf>
    <xf numFmtId="0" fontId="37" fillId="0" borderId="8" xfId="0" applyFont="1" applyBorder="1" applyAlignment="1">
      <alignment horizontal="center"/>
    </xf>
    <xf numFmtId="0" fontId="37" fillId="0" borderId="0" xfId="0" applyFont="1"/>
    <xf numFmtId="49" fontId="37" fillId="0" borderId="22" xfId="0" applyNumberFormat="1" applyFont="1" applyBorder="1" applyAlignment="1">
      <alignment horizontal="right" vertical="top"/>
    </xf>
    <xf numFmtId="49" fontId="37" fillId="0" borderId="7" xfId="0" applyNumberFormat="1" applyFont="1" applyBorder="1" applyAlignment="1">
      <alignment horizontal="left" vertical="top"/>
    </xf>
    <xf numFmtId="0" fontId="37" fillId="0" borderId="12" xfId="0" applyFont="1" applyBorder="1" applyAlignment="1">
      <alignment horizontal="left" vertical="top" wrapText="1"/>
    </xf>
    <xf numFmtId="0" fontId="37" fillId="0" borderId="8" xfId="0" applyFont="1" applyBorder="1" applyAlignment="1">
      <alignment horizontal="center" vertical="top" wrapText="1"/>
    </xf>
    <xf numFmtId="0" fontId="37" fillId="0" borderId="8" xfId="0" applyFont="1" applyBorder="1" applyAlignment="1">
      <alignment horizontal="right"/>
    </xf>
    <xf numFmtId="167" fontId="37" fillId="9" borderId="46" xfId="0" applyNumberFormat="1" applyFont="1" applyFill="1" applyBorder="1" applyAlignment="1" applyProtection="1">
      <alignment horizontal="center"/>
      <protection locked="0"/>
    </xf>
    <xf numFmtId="0" fontId="37" fillId="0" borderId="11" xfId="0" applyFont="1" applyBorder="1" applyAlignment="1">
      <alignment horizontal="center" vertical="top" wrapText="1"/>
    </xf>
    <xf numFmtId="0" fontId="37" fillId="0" borderId="14" xfId="0" applyFont="1" applyBorder="1" applyAlignment="1">
      <alignment horizontal="left" vertical="top" wrapText="1"/>
    </xf>
    <xf numFmtId="0" fontId="37" fillId="0" borderId="11" xfId="0" applyFont="1" applyBorder="1" applyAlignment="1">
      <alignment horizontal="center" vertical="center" wrapText="1"/>
    </xf>
    <xf numFmtId="0" fontId="37" fillId="0" borderId="10" xfId="0" applyFont="1" applyBorder="1" applyAlignment="1">
      <alignment horizontal="center"/>
    </xf>
    <xf numFmtId="167" fontId="37" fillId="8" borderId="8" xfId="0" applyNumberFormat="1" applyFont="1" applyFill="1" applyBorder="1" applyAlignment="1" applyProtection="1">
      <alignment horizontal="center" vertical="center"/>
      <protection locked="0"/>
    </xf>
    <xf numFmtId="0" fontId="37" fillId="0" borderId="21" xfId="0" applyFont="1" applyBorder="1" applyAlignment="1">
      <alignment horizontal="right"/>
    </xf>
    <xf numFmtId="2" fontId="47" fillId="0" borderId="8" xfId="0" applyNumberFormat="1" applyFont="1" applyBorder="1" applyAlignment="1">
      <alignment horizontal="center"/>
    </xf>
    <xf numFmtId="167" fontId="37" fillId="8" borderId="11" xfId="0" applyNumberFormat="1" applyFont="1" applyFill="1" applyBorder="1" applyAlignment="1" applyProtection="1">
      <alignment horizontal="center"/>
      <protection locked="0"/>
    </xf>
    <xf numFmtId="0" fontId="37" fillId="0" borderId="9" xfId="0" applyFont="1" applyBorder="1" applyAlignment="1">
      <alignment horizontal="right"/>
    </xf>
    <xf numFmtId="0" fontId="49" fillId="0" borderId="15" xfId="0" applyFont="1" applyBorder="1"/>
    <xf numFmtId="49" fontId="37" fillId="9" borderId="7" xfId="0" applyNumberFormat="1" applyFont="1" applyFill="1" applyBorder="1" applyAlignment="1">
      <alignment horizontal="left" vertical="top"/>
    </xf>
    <xf numFmtId="0" fontId="37" fillId="9" borderId="14" xfId="0" applyFont="1" applyFill="1" applyBorder="1" applyAlignment="1">
      <alignment horizontal="left" vertical="top" wrapText="1"/>
    </xf>
    <xf numFmtId="167" fontId="37" fillId="0" borderId="11" xfId="0" applyNumberFormat="1" applyFont="1" applyBorder="1" applyAlignment="1" applyProtection="1">
      <alignment horizontal="center"/>
      <protection locked="0"/>
    </xf>
    <xf numFmtId="0" fontId="47" fillId="0" borderId="0" xfId="0" applyFont="1"/>
    <xf numFmtId="0" fontId="41" fillId="7" borderId="1" xfId="0" applyFont="1" applyFill="1" applyBorder="1" applyAlignment="1">
      <alignment horizontal="left" vertical="center"/>
    </xf>
    <xf numFmtId="0" fontId="41" fillId="7" borderId="24" xfId="0" applyFont="1" applyFill="1" applyBorder="1" applyAlignment="1">
      <alignment vertical="center"/>
    </xf>
    <xf numFmtId="0" fontId="41" fillId="0" borderId="2" xfId="0" applyFont="1" applyBorder="1" applyAlignment="1">
      <alignment horizontal="center" vertical="center"/>
    </xf>
    <xf numFmtId="166" fontId="37" fillId="0" borderId="2" xfId="0" applyNumberFormat="1" applyFont="1" applyBorder="1" applyAlignment="1">
      <alignment horizontal="center" vertical="center"/>
    </xf>
    <xf numFmtId="0" fontId="37" fillId="0" borderId="2" xfId="0" applyFont="1" applyBorder="1" applyAlignment="1">
      <alignment horizontal="center" vertical="center"/>
    </xf>
    <xf numFmtId="0" fontId="37" fillId="0" borderId="2" xfId="0" applyFont="1" applyBorder="1" applyAlignment="1">
      <alignment vertical="center"/>
    </xf>
    <xf numFmtId="0" fontId="37" fillId="0" borderId="24" xfId="0" applyFont="1" applyBorder="1"/>
    <xf numFmtId="0" fontId="43" fillId="0" borderId="2" xfId="0" applyFont="1" applyBorder="1"/>
    <xf numFmtId="169" fontId="17" fillId="0" borderId="0" xfId="0" applyNumberFormat="1" applyFont="1"/>
    <xf numFmtId="0" fontId="21" fillId="0" borderId="0" xfId="0" applyFont="1" applyAlignment="1">
      <alignment horizontal="center" vertical="center" wrapText="1"/>
    </xf>
    <xf numFmtId="0" fontId="33" fillId="0" borderId="0" xfId="0" applyFont="1" applyAlignment="1">
      <alignment horizontal="right"/>
    </xf>
    <xf numFmtId="0" fontId="23" fillId="4" borderId="5" xfId="0" applyFont="1" applyFill="1" applyBorder="1" applyAlignment="1">
      <alignment horizontal="left" vertical="top" wrapText="1"/>
    </xf>
    <xf numFmtId="0" fontId="27" fillId="0" borderId="0" xfId="0" applyFont="1" applyAlignment="1">
      <alignment vertical="center"/>
    </xf>
    <xf numFmtId="0" fontId="18" fillId="0" borderId="20" xfId="0" applyFont="1" applyBorder="1" applyAlignment="1">
      <alignment horizontal="left" vertical="center" wrapText="1"/>
    </xf>
    <xf numFmtId="0" fontId="22" fillId="2" borderId="25" xfId="0" applyFont="1" applyFill="1" applyBorder="1" applyAlignment="1">
      <alignment horizontal="left" vertical="center"/>
    </xf>
    <xf numFmtId="0" fontId="37" fillId="0" borderId="6" xfId="0" applyFont="1" applyBorder="1" applyAlignment="1">
      <alignment horizontal="left" vertical="top" wrapText="1"/>
    </xf>
    <xf numFmtId="0" fontId="37" fillId="0" borderId="23" xfId="0" applyFont="1" applyBorder="1" applyAlignment="1">
      <alignment horizontal="right"/>
    </xf>
    <xf numFmtId="49" fontId="15" fillId="5" borderId="22" xfId="0" applyNumberFormat="1" applyFont="1" applyFill="1" applyBorder="1" applyAlignment="1">
      <alignment horizontal="left" vertical="top"/>
    </xf>
    <xf numFmtId="0" fontId="15" fillId="4" borderId="23" xfId="0" applyFont="1" applyFill="1" applyBorder="1" applyAlignment="1">
      <alignment horizontal="left" vertical="top" wrapText="1"/>
    </xf>
    <xf numFmtId="49" fontId="18" fillId="0" borderId="20" xfId="0" applyNumberFormat="1" applyFont="1" applyBorder="1" applyAlignment="1">
      <alignment horizontal="left" vertical="center" wrapText="1"/>
    </xf>
    <xf numFmtId="49" fontId="18" fillId="0" borderId="42" xfId="0" applyNumberFormat="1" applyFont="1" applyBorder="1" applyAlignment="1">
      <alignment horizontal="left" vertical="center" wrapText="1"/>
    </xf>
    <xf numFmtId="0" fontId="21" fillId="0" borderId="8" xfId="0" applyFont="1" applyBorder="1" applyAlignment="1">
      <alignment horizontal="center" vertical="center" wrapText="1"/>
    </xf>
    <xf numFmtId="0" fontId="15" fillId="0" borderId="0" xfId="0" applyFont="1" applyAlignment="1">
      <alignment horizontal="right" vertical="center"/>
    </xf>
    <xf numFmtId="0" fontId="27" fillId="0" borderId="0" xfId="0" applyFont="1"/>
    <xf numFmtId="167" fontId="22" fillId="0" borderId="0" xfId="0" applyNumberFormat="1" applyFont="1" applyAlignment="1">
      <alignment vertical="center"/>
    </xf>
    <xf numFmtId="167" fontId="16" fillId="0" borderId="0" xfId="0" applyNumberFormat="1" applyFont="1"/>
    <xf numFmtId="164" fontId="22" fillId="0" borderId="0" xfId="0" applyNumberFormat="1" applyFont="1"/>
    <xf numFmtId="1" fontId="26" fillId="0" borderId="8" xfId="0" applyNumberFormat="1" applyFont="1" applyBorder="1" applyAlignment="1">
      <alignment horizontal="center" vertical="center"/>
    </xf>
    <xf numFmtId="0" fontId="39" fillId="0" borderId="0" xfId="0" applyFont="1" applyAlignment="1">
      <alignment horizontal="left" vertical="top" wrapText="1"/>
    </xf>
    <xf numFmtId="0" fontId="28" fillId="0" borderId="0" xfId="0" applyFont="1" applyAlignment="1">
      <alignment horizontal="center" wrapText="1"/>
    </xf>
    <xf numFmtId="0" fontId="41" fillId="0" borderId="32" xfId="0" applyFont="1" applyBorder="1"/>
    <xf numFmtId="0" fontId="42" fillId="0" borderId="32" xfId="0" applyFont="1" applyBorder="1"/>
    <xf numFmtId="0" fontId="43" fillId="10" borderId="27" xfId="0" applyFont="1" applyFill="1" applyBorder="1" applyAlignment="1">
      <alignment horizontal="left" vertical="center"/>
    </xf>
    <xf numFmtId="49" fontId="43" fillId="10" borderId="26" xfId="0" applyNumberFormat="1" applyFont="1" applyFill="1" applyBorder="1" applyAlignment="1">
      <alignment horizontal="left" vertical="center"/>
    </xf>
    <xf numFmtId="0" fontId="43" fillId="10" borderId="2" xfId="0" applyFont="1" applyFill="1" applyBorder="1" applyAlignment="1">
      <alignment vertical="center"/>
    </xf>
    <xf numFmtId="0" fontId="43" fillId="10" borderId="1" xfId="0" applyFont="1" applyFill="1" applyBorder="1" applyAlignment="1">
      <alignment vertical="center"/>
    </xf>
    <xf numFmtId="166" fontId="43" fillId="10" borderId="1" xfId="0" applyNumberFormat="1" applyFont="1" applyFill="1" applyBorder="1" applyAlignment="1">
      <alignment horizontal="center" vertical="center"/>
    </xf>
    <xf numFmtId="0" fontId="43" fillId="10" borderId="1" xfId="0" applyFont="1" applyFill="1" applyBorder="1" applyAlignment="1">
      <alignment horizontal="center" vertical="center"/>
    </xf>
    <xf numFmtId="0" fontId="43" fillId="10" borderId="1" xfId="0" applyFont="1" applyFill="1" applyBorder="1" applyAlignment="1">
      <alignment horizontal="right" vertical="center"/>
    </xf>
    <xf numFmtId="0" fontId="43" fillId="0" borderId="48" xfId="0" applyFont="1" applyBorder="1"/>
    <xf numFmtId="166" fontId="37" fillId="0" borderId="16" xfId="0" applyNumberFormat="1" applyFont="1" applyBorder="1" applyAlignment="1">
      <alignment horizontal="center"/>
    </xf>
    <xf numFmtId="0" fontId="37" fillId="0" borderId="48" xfId="0" applyFont="1" applyBorder="1" applyAlignment="1">
      <alignment horizontal="center"/>
    </xf>
    <xf numFmtId="167" fontId="47" fillId="0" borderId="48" xfId="0" applyNumberFormat="1" applyFont="1" applyBorder="1" applyAlignment="1">
      <alignment horizontal="right"/>
    </xf>
    <xf numFmtId="164" fontId="43" fillId="9" borderId="48" xfId="0" applyNumberFormat="1" applyFont="1" applyFill="1" applyBorder="1"/>
    <xf numFmtId="0" fontId="44" fillId="0" borderId="38" xfId="0" applyFont="1" applyBorder="1" applyAlignment="1">
      <alignment horizontal="left"/>
    </xf>
    <xf numFmtId="0" fontId="44" fillId="0" borderId="17" xfId="0" applyFont="1" applyBorder="1" applyAlignment="1">
      <alignment horizontal="right"/>
    </xf>
    <xf numFmtId="0" fontId="46" fillId="0" borderId="17" xfId="0" applyFont="1" applyBorder="1" applyAlignment="1">
      <alignment horizontal="right"/>
    </xf>
    <xf numFmtId="165" fontId="47" fillId="0" borderId="18" xfId="1" applyFont="1" applyFill="1" applyBorder="1"/>
    <xf numFmtId="2" fontId="47" fillId="0" borderId="17" xfId="0" applyNumberFormat="1" applyFont="1" applyBorder="1" applyAlignment="1">
      <alignment horizontal="center"/>
    </xf>
    <xf numFmtId="0" fontId="47" fillId="0" borderId="16" xfId="0" applyFont="1" applyBorder="1"/>
    <xf numFmtId="0" fontId="44" fillId="0" borderId="11" xfId="0" applyFont="1" applyBorder="1" applyAlignment="1">
      <alignment horizontal="right"/>
    </xf>
    <xf numFmtId="0" fontId="46" fillId="0" borderId="11" xfId="0" applyFont="1" applyBorder="1" applyAlignment="1">
      <alignment horizontal="right"/>
    </xf>
    <xf numFmtId="165" fontId="47" fillId="0" borderId="9" xfId="1" applyFont="1" applyFill="1" applyBorder="1"/>
    <xf numFmtId="49" fontId="37" fillId="0" borderId="38" xfId="0" applyNumberFormat="1" applyFont="1" applyBorder="1" applyAlignment="1">
      <alignment horizontal="right" vertical="top"/>
    </xf>
    <xf numFmtId="49" fontId="37" fillId="0" borderId="38" xfId="0" applyNumberFormat="1" applyFont="1" applyBorder="1" applyAlignment="1">
      <alignment horizontal="left" vertical="top"/>
    </xf>
    <xf numFmtId="0" fontId="44" fillId="0" borderId="8" xfId="0" applyFont="1" applyBorder="1" applyAlignment="1">
      <alignment horizontal="right"/>
    </xf>
    <xf numFmtId="165" fontId="47" fillId="0" borderId="5" xfId="1" applyFont="1" applyFill="1" applyBorder="1"/>
    <xf numFmtId="49" fontId="37" fillId="9" borderId="5" xfId="0" applyNumberFormat="1" applyFont="1" applyFill="1" applyBorder="1" applyAlignment="1">
      <alignment horizontal="left" vertical="top"/>
    </xf>
    <xf numFmtId="0" fontId="40" fillId="9" borderId="14" xfId="0" applyFont="1" applyFill="1" applyBorder="1" applyAlignment="1">
      <alignment wrapText="1"/>
    </xf>
    <xf numFmtId="0" fontId="37" fillId="0" borderId="9" xfId="0" applyFont="1" applyBorder="1" applyAlignment="1">
      <alignment horizontal="center"/>
    </xf>
    <xf numFmtId="49" fontId="37" fillId="0" borderId="5" xfId="0" applyNumberFormat="1" applyFont="1" applyBorder="1" applyAlignment="1">
      <alignment horizontal="left" vertical="top"/>
    </xf>
    <xf numFmtId="49" fontId="37" fillId="9" borderId="15" xfId="0" applyNumberFormat="1" applyFont="1" applyFill="1" applyBorder="1" applyAlignment="1">
      <alignment horizontal="right" vertical="top"/>
    </xf>
    <xf numFmtId="0" fontId="40" fillId="9" borderId="6" xfId="0" applyFont="1" applyFill="1" applyBorder="1"/>
    <xf numFmtId="0" fontId="40" fillId="9" borderId="8" xfId="0" applyFont="1" applyFill="1" applyBorder="1"/>
    <xf numFmtId="166" fontId="37" fillId="9" borderId="9" xfId="0" applyNumberFormat="1" applyFont="1" applyFill="1" applyBorder="1" applyAlignment="1">
      <alignment horizontal="center"/>
    </xf>
    <xf numFmtId="0" fontId="37" fillId="9" borderId="5" xfId="0" applyFont="1" applyFill="1" applyBorder="1"/>
    <xf numFmtId="166" fontId="47" fillId="0" borderId="10" xfId="0" applyNumberFormat="1" applyFont="1" applyBorder="1" applyAlignment="1">
      <alignment horizontal="center"/>
    </xf>
    <xf numFmtId="166" fontId="37" fillId="0" borderId="49" xfId="0" applyNumberFormat="1" applyFont="1" applyBorder="1" applyAlignment="1">
      <alignment horizontal="center"/>
    </xf>
    <xf numFmtId="0" fontId="37" fillId="9" borderId="11" xfId="0" applyFont="1" applyFill="1" applyBorder="1" applyAlignment="1">
      <alignment horizontal="center" vertical="top" wrapText="1"/>
    </xf>
    <xf numFmtId="166" fontId="37" fillId="0" borderId="23" xfId="0" applyNumberFormat="1" applyFont="1" applyBorder="1" applyAlignment="1">
      <alignment horizontal="center"/>
    </xf>
    <xf numFmtId="0" fontId="37" fillId="9" borderId="10" xfId="0" applyFont="1" applyFill="1" applyBorder="1" applyAlignment="1">
      <alignment horizontal="right"/>
    </xf>
    <xf numFmtId="3" fontId="37" fillId="9" borderId="9" xfId="0" applyNumberFormat="1" applyFont="1" applyFill="1" applyBorder="1" applyAlignment="1">
      <alignment horizontal="center"/>
    </xf>
    <xf numFmtId="0" fontId="37" fillId="9" borderId="21" xfId="0" applyFont="1" applyFill="1" applyBorder="1" applyAlignment="1">
      <alignment horizontal="right"/>
    </xf>
    <xf numFmtId="0" fontId="37" fillId="9" borderId="8" xfId="0" applyFont="1" applyFill="1" applyBorder="1" applyAlignment="1">
      <alignment horizontal="right"/>
    </xf>
    <xf numFmtId="167" fontId="37" fillId="9" borderId="11" xfId="0" applyNumberFormat="1" applyFont="1" applyFill="1" applyBorder="1" applyAlignment="1" applyProtection="1">
      <alignment horizontal="center"/>
      <protection locked="0"/>
    </xf>
    <xf numFmtId="0" fontId="37" fillId="9" borderId="9" xfId="0" applyFont="1" applyFill="1" applyBorder="1" applyAlignment="1">
      <alignment horizontal="right"/>
    </xf>
    <xf numFmtId="0" fontId="43" fillId="7" borderId="1" xfId="0" applyFont="1" applyFill="1" applyBorder="1" applyAlignment="1">
      <alignment horizontal="left" vertical="center"/>
    </xf>
    <xf numFmtId="49" fontId="43" fillId="7" borderId="2" xfId="0" applyNumberFormat="1" applyFont="1" applyFill="1" applyBorder="1" applyAlignment="1">
      <alignment horizontal="left" vertical="center"/>
    </xf>
    <xf numFmtId="49" fontId="41" fillId="7" borderId="2" xfId="0" applyNumberFormat="1" applyFont="1" applyFill="1" applyBorder="1" applyAlignment="1">
      <alignment horizontal="left" vertical="center"/>
    </xf>
    <xf numFmtId="49" fontId="52" fillId="6" borderId="19" xfId="0" applyNumberFormat="1" applyFont="1" applyFill="1" applyBorder="1" applyAlignment="1">
      <alignment horizontal="left" vertical="center"/>
    </xf>
    <xf numFmtId="0" fontId="47" fillId="0" borderId="5" xfId="0" applyFont="1" applyBorder="1" applyAlignment="1">
      <alignment horizontal="center"/>
    </xf>
    <xf numFmtId="0" fontId="40" fillId="0" borderId="2" xfId="0" applyFont="1" applyBorder="1"/>
    <xf numFmtId="0" fontId="44" fillId="0" borderId="25" xfId="0" applyFont="1" applyBorder="1" applyAlignment="1">
      <alignment horizontal="left"/>
    </xf>
    <xf numFmtId="0" fontId="45" fillId="0" borderId="2" xfId="0" applyFont="1" applyBorder="1" applyAlignment="1">
      <alignment horizontal="left"/>
    </xf>
    <xf numFmtId="0" fontId="45" fillId="0" borderId="2" xfId="0" applyFont="1" applyBorder="1"/>
    <xf numFmtId="2" fontId="45" fillId="0" borderId="2" xfId="0" applyNumberFormat="1" applyFont="1" applyBorder="1" applyAlignment="1">
      <alignment horizontal="center"/>
    </xf>
    <xf numFmtId="0" fontId="40" fillId="0" borderId="24" xfId="0" applyFont="1" applyBorder="1"/>
    <xf numFmtId="167" fontId="37" fillId="9" borderId="8" xfId="0" applyNumberFormat="1" applyFont="1" applyFill="1" applyBorder="1" applyAlignment="1" applyProtection="1">
      <alignment horizontal="center"/>
      <protection locked="0"/>
    </xf>
    <xf numFmtId="167" fontId="37" fillId="0" borderId="8" xfId="0" applyNumberFormat="1" applyFont="1" applyBorder="1" applyAlignment="1" applyProtection="1">
      <alignment horizontal="center" vertical="center"/>
      <protection locked="0"/>
    </xf>
    <xf numFmtId="167" fontId="27" fillId="3" borderId="8" xfId="0" applyNumberFormat="1" applyFont="1" applyFill="1" applyBorder="1" applyAlignment="1" applyProtection="1">
      <alignment horizontal="center" vertical="center"/>
      <protection locked="0"/>
    </xf>
    <xf numFmtId="0" fontId="26" fillId="0" borderId="5" xfId="0" applyFont="1" applyBorder="1" applyAlignment="1">
      <alignment horizontal="right" vertical="center"/>
    </xf>
    <xf numFmtId="0" fontId="22" fillId="0" borderId="17" xfId="0" applyFont="1" applyBorder="1" applyAlignment="1">
      <alignment horizontal="center" vertical="center" wrapText="1"/>
    </xf>
    <xf numFmtId="0" fontId="21" fillId="0" borderId="21" xfId="0" applyFont="1" applyBorder="1" applyAlignment="1">
      <alignment horizontal="center" vertical="center" wrapText="1"/>
    </xf>
    <xf numFmtId="1" fontId="27" fillId="0" borderId="8" xfId="0" applyNumberFormat="1" applyFont="1" applyBorder="1" applyAlignment="1">
      <alignment horizontal="center" vertical="center"/>
    </xf>
    <xf numFmtId="167" fontId="29" fillId="0" borderId="21" xfId="0" applyNumberFormat="1" applyFont="1" applyBorder="1" applyAlignment="1" applyProtection="1">
      <alignment horizontal="center" vertical="center"/>
      <protection locked="0"/>
    </xf>
    <xf numFmtId="0" fontId="26" fillId="0" borderId="23" xfId="0" applyFont="1" applyBorder="1" applyAlignment="1">
      <alignment horizontal="right" vertical="center"/>
    </xf>
    <xf numFmtId="0" fontId="22" fillId="0" borderId="21" xfId="0" applyFont="1" applyBorder="1" applyAlignment="1">
      <alignment horizontal="center" vertical="center" wrapText="1"/>
    </xf>
    <xf numFmtId="1" fontId="29" fillId="0" borderId="8" xfId="0" applyNumberFormat="1" applyFont="1" applyBorder="1" applyAlignment="1">
      <alignment horizontal="center" vertical="center"/>
    </xf>
    <xf numFmtId="167" fontId="26" fillId="0" borderId="8" xfId="0" applyNumberFormat="1" applyFont="1" applyBorder="1" applyAlignment="1" applyProtection="1">
      <alignment horizontal="center" vertical="center"/>
      <protection locked="0"/>
    </xf>
    <xf numFmtId="167" fontId="27" fillId="0" borderId="8" xfId="0" applyNumberFormat="1" applyFont="1" applyBorder="1" applyAlignment="1">
      <alignment horizontal="right" vertical="center"/>
    </xf>
    <xf numFmtId="1" fontId="29" fillId="0" borderId="21" xfId="0" applyNumberFormat="1" applyFont="1" applyBorder="1" applyAlignment="1">
      <alignment horizontal="center" vertical="center"/>
    </xf>
    <xf numFmtId="1" fontId="26" fillId="0" borderId="11" xfId="0" applyNumberFormat="1" applyFont="1" applyBorder="1" applyAlignment="1">
      <alignment horizontal="center" vertical="center"/>
    </xf>
    <xf numFmtId="0" fontId="28" fillId="0" borderId="17" xfId="0" applyFont="1" applyBorder="1" applyAlignment="1">
      <alignment horizontal="center" vertical="center" wrapText="1"/>
    </xf>
    <xf numFmtId="0" fontId="26" fillId="0" borderId="18" xfId="0" applyFont="1" applyBorder="1" applyAlignment="1">
      <alignment horizontal="right" vertical="center"/>
    </xf>
    <xf numFmtId="0" fontId="28" fillId="0" borderId="8" xfId="0" applyFont="1" applyBorder="1" applyAlignment="1">
      <alignment horizontal="center" vertical="center" wrapText="1"/>
    </xf>
    <xf numFmtId="167" fontId="36" fillId="0" borderId="8" xfId="0" applyNumberFormat="1" applyFont="1" applyBorder="1" applyAlignment="1" applyProtection="1">
      <alignment horizontal="center" vertical="center"/>
      <protection locked="0"/>
    </xf>
    <xf numFmtId="0" fontId="21" fillId="0" borderId="17" xfId="0" applyFont="1" applyBorder="1" applyAlignment="1">
      <alignment horizontal="center" vertical="center" wrapText="1"/>
    </xf>
    <xf numFmtId="1" fontId="27" fillId="0" borderId="21" xfId="0" applyNumberFormat="1" applyFont="1" applyBorder="1" applyAlignment="1">
      <alignment horizontal="center" vertical="center"/>
    </xf>
    <xf numFmtId="0" fontId="18" fillId="0" borderId="30" xfId="0" applyFont="1" applyBorder="1" applyAlignment="1">
      <alignment horizontal="left" vertical="center" wrapText="1"/>
    </xf>
    <xf numFmtId="0" fontId="18" fillId="0" borderId="42" xfId="0" applyFont="1" applyBorder="1" applyAlignment="1">
      <alignment horizontal="left" vertical="center" wrapText="1"/>
    </xf>
    <xf numFmtId="0" fontId="13" fillId="0" borderId="6" xfId="0" applyFont="1" applyBorder="1" applyAlignment="1">
      <alignment horizontal="left" vertical="top" wrapText="1"/>
    </xf>
    <xf numFmtId="49" fontId="13" fillId="0" borderId="20" xfId="0" applyNumberFormat="1" applyFont="1" applyBorder="1" applyAlignment="1">
      <alignment horizontal="left" vertical="top"/>
    </xf>
    <xf numFmtId="0" fontId="13" fillId="0" borderId="5" xfId="0" applyFont="1" applyBorder="1" applyAlignment="1">
      <alignment horizontal="left" vertical="top" wrapText="1"/>
    </xf>
    <xf numFmtId="0" fontId="13" fillId="5" borderId="23" xfId="0" applyFont="1" applyFill="1" applyBorder="1" applyAlignment="1">
      <alignment horizontal="left" vertical="top" wrapText="1"/>
    </xf>
    <xf numFmtId="167" fontId="27" fillId="0" borderId="8" xfId="0" applyNumberFormat="1" applyFont="1" applyBorder="1" applyAlignment="1" applyProtection="1">
      <alignment horizontal="center" vertical="center"/>
      <protection locked="0"/>
    </xf>
    <xf numFmtId="0" fontId="51" fillId="0" borderId="0" xfId="0" applyFont="1"/>
    <xf numFmtId="49" fontId="15" fillId="0" borderId="29" xfId="0" applyNumberFormat="1" applyFont="1" applyBorder="1" applyAlignment="1">
      <alignment horizontal="left" vertical="top"/>
    </xf>
    <xf numFmtId="167" fontId="27" fillId="0" borderId="21" xfId="0" applyNumberFormat="1" applyFont="1" applyBorder="1" applyAlignment="1" applyProtection="1">
      <alignment horizontal="center" vertical="center"/>
      <protection locked="0"/>
    </xf>
    <xf numFmtId="49" fontId="23" fillId="0" borderId="29" xfId="0" applyNumberFormat="1" applyFont="1" applyBorder="1" applyAlignment="1">
      <alignment horizontal="left" vertical="center"/>
    </xf>
    <xf numFmtId="0" fontId="23" fillId="4" borderId="20" xfId="0" applyFont="1" applyFill="1" applyBorder="1" applyAlignment="1">
      <alignment horizontal="left" vertical="center" wrapText="1"/>
    </xf>
    <xf numFmtId="0" fontId="23" fillId="4" borderId="5" xfId="0" applyFont="1" applyFill="1" applyBorder="1" applyAlignment="1">
      <alignment horizontal="left" vertical="center" wrapText="1"/>
    </xf>
    <xf numFmtId="49" fontId="23" fillId="4" borderId="42" xfId="0" applyNumberFormat="1" applyFont="1" applyFill="1" applyBorder="1" applyAlignment="1">
      <alignment horizontal="left" vertical="center" wrapText="1"/>
    </xf>
    <xf numFmtId="167" fontId="22" fillId="0" borderId="3" xfId="0" applyNumberFormat="1" applyFont="1" applyBorder="1" applyAlignment="1">
      <alignment vertical="center"/>
    </xf>
    <xf numFmtId="0" fontId="18" fillId="0" borderId="51" xfId="0" applyFont="1" applyBorder="1" applyAlignment="1">
      <alignment horizontal="left" vertical="center" wrapText="1"/>
    </xf>
    <xf numFmtId="0" fontId="23" fillId="4" borderId="30" xfId="0" applyFont="1" applyFill="1" applyBorder="1" applyAlignment="1">
      <alignment horizontal="left" vertical="center" wrapText="1"/>
    </xf>
    <xf numFmtId="0" fontId="54" fillId="0" borderId="0" xfId="0" applyFont="1"/>
    <xf numFmtId="0" fontId="55" fillId="0" borderId="0" xfId="0" applyFont="1"/>
    <xf numFmtId="0" fontId="38" fillId="0" borderId="0" xfId="0" applyFont="1"/>
    <xf numFmtId="0" fontId="56" fillId="0" borderId="0" xfId="0" applyFont="1"/>
    <xf numFmtId="0" fontId="57" fillId="0" borderId="0" xfId="0" applyFont="1" applyAlignment="1">
      <alignment vertical="top"/>
    </xf>
    <xf numFmtId="0" fontId="13" fillId="0" borderId="0" xfId="0" applyFont="1" applyAlignment="1">
      <alignment horizontal="left"/>
    </xf>
    <xf numFmtId="49" fontId="13" fillId="0" borderId="0" xfId="0" applyNumberFormat="1" applyFont="1" applyAlignment="1">
      <alignment horizontal="left"/>
    </xf>
    <xf numFmtId="0" fontId="30" fillId="0" borderId="28" xfId="0" applyFont="1" applyBorder="1"/>
    <xf numFmtId="168" fontId="58" fillId="0" borderId="0" xfId="0" applyNumberFormat="1" applyFont="1"/>
    <xf numFmtId="0" fontId="33" fillId="0" borderId="0" xfId="0" applyFont="1" applyAlignment="1">
      <alignment horizontal="left" vertical="center"/>
    </xf>
    <xf numFmtId="0" fontId="34" fillId="0" borderId="6" xfId="0" applyFont="1" applyBorder="1" applyAlignment="1">
      <alignment horizontal="left" vertical="center"/>
    </xf>
    <xf numFmtId="49" fontId="33" fillId="3" borderId="20" xfId="0" applyNumberFormat="1" applyFont="1" applyFill="1" applyBorder="1" applyAlignment="1" applyProtection="1">
      <alignment horizontal="left" vertical="center"/>
      <protection locked="0"/>
    </xf>
    <xf numFmtId="0" fontId="13" fillId="0" borderId="0" xfId="0" applyFont="1"/>
    <xf numFmtId="168" fontId="60" fillId="0" borderId="0" xfId="0" applyNumberFormat="1" applyFont="1"/>
    <xf numFmtId="0" fontId="60" fillId="0" borderId="0" xfId="0" applyFont="1"/>
    <xf numFmtId="0" fontId="34" fillId="11" borderId="27" xfId="0" applyFont="1" applyFill="1" applyBorder="1" applyAlignment="1">
      <alignment horizontal="left" vertical="center" wrapText="1"/>
    </xf>
    <xf numFmtId="0" fontId="34" fillId="11" borderId="27" xfId="0" applyFont="1" applyFill="1" applyBorder="1" applyAlignment="1">
      <alignment horizontal="center" vertical="center" wrapText="1"/>
    </xf>
    <xf numFmtId="1" fontId="19" fillId="12" borderId="15" xfId="2" applyNumberFormat="1" applyFont="1" applyFill="1" applyBorder="1" applyAlignment="1" applyProtection="1">
      <alignment horizontal="left"/>
    </xf>
    <xf numFmtId="171" fontId="19" fillId="0" borderId="20" xfId="2" applyNumberFormat="1" applyFont="1" applyBorder="1" applyAlignment="1" applyProtection="1">
      <alignment horizontal="center"/>
    </xf>
    <xf numFmtId="170" fontId="19" fillId="0" borderId="12" xfId="2" applyNumberFormat="1" applyFont="1" applyFill="1" applyBorder="1" applyAlignment="1" applyProtection="1">
      <alignment horizontal="right"/>
    </xf>
    <xf numFmtId="1" fontId="19" fillId="13" borderId="27" xfId="2" applyNumberFormat="1" applyFont="1" applyFill="1" applyBorder="1" applyAlignment="1" applyProtection="1">
      <alignment horizontal="left"/>
    </xf>
    <xf numFmtId="171" fontId="19" fillId="13" borderId="33" xfId="2" applyNumberFormat="1" applyFont="1" applyFill="1" applyBorder="1" applyAlignment="1" applyProtection="1">
      <alignment horizontal="center"/>
    </xf>
    <xf numFmtId="170" fontId="20" fillId="14" borderId="45" xfId="2" applyNumberFormat="1" applyFont="1" applyFill="1" applyBorder="1" applyAlignment="1" applyProtection="1">
      <alignment horizontal="right"/>
    </xf>
    <xf numFmtId="1" fontId="19" fillId="12" borderId="22" xfId="2" applyNumberFormat="1" applyFont="1" applyFill="1" applyBorder="1" applyAlignment="1" applyProtection="1">
      <alignment horizontal="left"/>
    </xf>
    <xf numFmtId="9" fontId="19" fillId="0" borderId="42" xfId="3" applyFont="1" applyBorder="1" applyAlignment="1" applyProtection="1">
      <alignment horizontal="center"/>
    </xf>
    <xf numFmtId="170" fontId="19" fillId="0" borderId="44" xfId="2" applyNumberFormat="1" applyFont="1" applyBorder="1" applyAlignment="1" applyProtection="1">
      <alignment horizontal="right"/>
    </xf>
    <xf numFmtId="9" fontId="19" fillId="0" borderId="20" xfId="3" applyFont="1" applyBorder="1" applyAlignment="1" applyProtection="1">
      <alignment horizontal="center"/>
    </xf>
    <xf numFmtId="170" fontId="19" fillId="3" borderId="12" xfId="2" applyNumberFormat="1" applyFont="1" applyFill="1" applyBorder="1" applyAlignment="1" applyProtection="1">
      <alignment horizontal="right"/>
      <protection locked="0"/>
    </xf>
    <xf numFmtId="1" fontId="19" fillId="13" borderId="15" xfId="2" applyNumberFormat="1" applyFont="1" applyFill="1" applyBorder="1" applyAlignment="1" applyProtection="1">
      <alignment horizontal="left"/>
    </xf>
    <xf numFmtId="171" fontId="19" fillId="13" borderId="20" xfId="2" applyNumberFormat="1" applyFont="1" applyFill="1" applyBorder="1" applyAlignment="1" applyProtection="1">
      <alignment horizontal="center"/>
    </xf>
    <xf numFmtId="170" fontId="19" fillId="13" borderId="12" xfId="2" applyNumberFormat="1" applyFont="1" applyFill="1" applyBorder="1" applyAlignment="1" applyProtection="1">
      <alignment horizontal="right"/>
    </xf>
    <xf numFmtId="9" fontId="19" fillId="0" borderId="20" xfId="3" applyFont="1" applyFill="1" applyBorder="1" applyAlignment="1" applyProtection="1">
      <alignment horizontal="center"/>
    </xf>
    <xf numFmtId="1" fontId="19" fillId="13" borderId="47" xfId="2" applyNumberFormat="1" applyFont="1" applyFill="1" applyBorder="1" applyAlignment="1" applyProtection="1">
      <alignment horizontal="left"/>
    </xf>
    <xf numFmtId="171" fontId="19" fillId="13" borderId="51" xfId="2" applyNumberFormat="1" applyFont="1" applyFill="1" applyBorder="1" applyAlignment="1" applyProtection="1">
      <alignment horizontal="center"/>
    </xf>
    <xf numFmtId="170" fontId="19" fillId="13" borderId="52" xfId="2" applyNumberFormat="1" applyFont="1" applyFill="1" applyBorder="1" applyAlignment="1" applyProtection="1">
      <alignment horizontal="right"/>
    </xf>
    <xf numFmtId="0" fontId="33" fillId="0" borderId="0" xfId="0" applyFont="1" applyAlignment="1">
      <alignment horizontal="center" vertical="center"/>
    </xf>
    <xf numFmtId="170" fontId="33" fillId="0" borderId="0" xfId="0" applyNumberFormat="1" applyFont="1" applyAlignment="1">
      <alignment horizontal="right" vertical="center"/>
    </xf>
    <xf numFmtId="0" fontId="0" fillId="14" borderId="6" xfId="0" applyFill="1" applyBorder="1"/>
    <xf numFmtId="0" fontId="0" fillId="14" borderId="5" xfId="0" applyFill="1" applyBorder="1"/>
    <xf numFmtId="0" fontId="33" fillId="14" borderId="5" xfId="0" applyFont="1" applyFill="1" applyBorder="1" applyAlignment="1">
      <alignment horizontal="center" vertical="center"/>
    </xf>
    <xf numFmtId="170" fontId="34" fillId="14" borderId="7" xfId="0" applyNumberFormat="1" applyFont="1" applyFill="1" applyBorder="1" applyAlignment="1">
      <alignment horizontal="right" vertical="center"/>
    </xf>
    <xf numFmtId="0" fontId="34" fillId="0" borderId="0" xfId="0" applyFont="1" applyAlignment="1">
      <alignment horizontal="left"/>
    </xf>
    <xf numFmtId="49" fontId="34" fillId="11" borderId="43" xfId="0" applyNumberFormat="1" applyFont="1" applyFill="1" applyBorder="1" applyAlignment="1">
      <alignment horizontal="left" vertical="center" wrapText="1"/>
    </xf>
    <xf numFmtId="0" fontId="34" fillId="11" borderId="33" xfId="0" applyFont="1" applyFill="1" applyBorder="1" applyAlignment="1">
      <alignment horizontal="center" vertical="center" wrapText="1"/>
    </xf>
    <xf numFmtId="170" fontId="34" fillId="11" borderId="43" xfId="0" applyNumberFormat="1" applyFont="1" applyFill="1" applyBorder="1" applyAlignment="1">
      <alignment horizontal="right" vertical="center" wrapText="1"/>
    </xf>
    <xf numFmtId="49" fontId="34" fillId="11" borderId="43" xfId="0" applyNumberFormat="1" applyFont="1" applyFill="1" applyBorder="1" applyAlignment="1">
      <alignment horizontal="right" vertical="center" wrapText="1"/>
    </xf>
    <xf numFmtId="49" fontId="34" fillId="11" borderId="45" xfId="0" applyNumberFormat="1" applyFont="1" applyFill="1" applyBorder="1" applyAlignment="1">
      <alignment horizontal="right" vertical="center" wrapText="1"/>
    </xf>
    <xf numFmtId="0" fontId="34" fillId="0" borderId="19" xfId="0" applyFont="1" applyBorder="1" applyAlignment="1">
      <alignment horizontal="left" vertical="center" wrapText="1"/>
    </xf>
    <xf numFmtId="49" fontId="33" fillId="0" borderId="41" xfId="0" applyNumberFormat="1" applyFont="1" applyBorder="1" applyAlignment="1">
      <alignment horizontal="left" vertical="center" wrapText="1"/>
    </xf>
    <xf numFmtId="0" fontId="34" fillId="0" borderId="41" xfId="0" applyFont="1" applyBorder="1" applyAlignment="1">
      <alignment horizontal="center" vertical="center" wrapText="1"/>
    </xf>
    <xf numFmtId="170" fontId="34" fillId="0" borderId="41" xfId="0" applyNumberFormat="1" applyFont="1" applyBorder="1" applyAlignment="1">
      <alignment horizontal="right" vertical="center" wrapText="1"/>
    </xf>
    <xf numFmtId="49" fontId="34" fillId="0" borderId="41" xfId="0" applyNumberFormat="1" applyFont="1" applyBorder="1" applyAlignment="1">
      <alignment horizontal="right" vertical="center" wrapText="1"/>
    </xf>
    <xf numFmtId="49" fontId="34" fillId="0" borderId="53" xfId="0" applyNumberFormat="1" applyFont="1" applyBorder="1" applyAlignment="1">
      <alignment horizontal="right" vertical="center" wrapText="1"/>
    </xf>
    <xf numFmtId="0" fontId="33" fillId="0" borderId="22" xfId="0" applyFont="1" applyBorder="1" applyAlignment="1">
      <alignment horizontal="left" vertical="center" wrapText="1"/>
    </xf>
    <xf numFmtId="49" fontId="33" fillId="0" borderId="20" xfId="0" applyNumberFormat="1" applyFont="1" applyBorder="1" applyAlignment="1">
      <alignment horizontal="left" vertical="center" wrapText="1"/>
    </xf>
    <xf numFmtId="0" fontId="33" fillId="0" borderId="42" xfId="0" applyFont="1" applyBorder="1" applyAlignment="1">
      <alignment horizontal="center" vertical="center" wrapText="1"/>
    </xf>
    <xf numFmtId="10" fontId="33" fillId="3" borderId="20" xfId="3" applyNumberFormat="1" applyFont="1" applyFill="1" applyBorder="1" applyAlignment="1">
      <alignment horizontal="right" vertical="center" wrapText="1"/>
    </xf>
    <xf numFmtId="170" fontId="33" fillId="14" borderId="12" xfId="0" applyNumberFormat="1" applyFont="1" applyFill="1" applyBorder="1" applyAlignment="1">
      <alignment horizontal="right" vertical="center" wrapText="1"/>
    </xf>
    <xf numFmtId="0" fontId="33" fillId="0" borderId="0" xfId="0" applyFont="1" applyAlignment="1">
      <alignment horizontal="center" vertical="center" wrapText="1"/>
    </xf>
    <xf numFmtId="49" fontId="34" fillId="0" borderId="0" xfId="0" applyNumberFormat="1" applyFont="1" applyAlignment="1">
      <alignment horizontal="right" vertical="center" wrapText="1"/>
    </xf>
    <xf numFmtId="1" fontId="33" fillId="0" borderId="0" xfId="0" quotePrefix="1" applyNumberFormat="1" applyFont="1" applyAlignment="1">
      <alignment horizontal="center"/>
    </xf>
    <xf numFmtId="1" fontId="33" fillId="0" borderId="0" xfId="0" quotePrefix="1" applyNumberFormat="1" applyFont="1" applyAlignment="1">
      <alignment horizontal="left"/>
    </xf>
    <xf numFmtId="170" fontId="33" fillId="0" borderId="0" xfId="0" applyNumberFormat="1" applyFont="1" applyAlignment="1" applyProtection="1">
      <alignment horizontal="right" vertical="center" wrapText="1"/>
      <protection locked="0"/>
    </xf>
    <xf numFmtId="0" fontId="33" fillId="0" borderId="0" xfId="0" applyFont="1" applyAlignment="1">
      <alignment horizontal="center" vertical="top" wrapText="1"/>
    </xf>
    <xf numFmtId="0" fontId="16" fillId="0" borderId="0" xfId="0" applyFont="1" applyAlignment="1">
      <alignment horizontal="left"/>
    </xf>
    <xf numFmtId="0" fontId="16" fillId="0" borderId="0" xfId="0" applyFont="1"/>
    <xf numFmtId="0" fontId="34" fillId="0" borderId="15" xfId="0" applyFont="1" applyBorder="1" applyAlignment="1">
      <alignment horizontal="center" vertical="center" wrapText="1"/>
    </xf>
    <xf numFmtId="0" fontId="33" fillId="0" borderId="20" xfId="0" applyFont="1" applyBorder="1" applyAlignment="1">
      <alignment horizontal="center" vertical="center" wrapText="1"/>
    </xf>
    <xf numFmtId="170" fontId="34" fillId="0" borderId="20" xfId="0" applyNumberFormat="1" applyFont="1" applyBorder="1" applyAlignment="1">
      <alignment horizontal="right" vertical="center" wrapText="1"/>
    </xf>
    <xf numFmtId="1" fontId="34" fillId="0" borderId="0" xfId="0" quotePrefix="1" applyNumberFormat="1" applyFont="1" applyAlignment="1">
      <alignment horizontal="left"/>
    </xf>
    <xf numFmtId="1" fontId="33" fillId="14" borderId="6" xfId="0" quotePrefix="1" applyNumberFormat="1" applyFont="1" applyFill="1" applyBorder="1" applyAlignment="1">
      <alignment horizontal="left"/>
    </xf>
    <xf numFmtId="1" fontId="33" fillId="14" borderId="5" xfId="0" quotePrefix="1" applyNumberFormat="1" applyFont="1" applyFill="1" applyBorder="1" applyAlignment="1">
      <alignment horizontal="left"/>
    </xf>
    <xf numFmtId="0" fontId="33" fillId="14" borderId="5" xfId="0" applyFont="1" applyFill="1" applyBorder="1" applyAlignment="1">
      <alignment horizontal="center" vertical="center" wrapText="1"/>
    </xf>
    <xf numFmtId="0" fontId="33" fillId="0" borderId="0" xfId="0" applyFont="1" applyAlignment="1">
      <alignment horizontal="left"/>
    </xf>
    <xf numFmtId="1" fontId="33" fillId="0" borderId="0" xfId="0" quotePrefix="1" applyNumberFormat="1" applyFont="1" applyAlignment="1">
      <alignment horizontal="center" vertical="center"/>
    </xf>
    <xf numFmtId="1" fontId="33" fillId="0" borderId="0" xfId="0" quotePrefix="1" applyNumberFormat="1" applyFont="1" applyAlignment="1">
      <alignment horizontal="left" wrapText="1"/>
    </xf>
    <xf numFmtId="0" fontId="33" fillId="0" borderId="0" xfId="0" applyFont="1" applyAlignment="1">
      <alignment horizontal="right" wrapText="1"/>
    </xf>
    <xf numFmtId="165" fontId="33" fillId="0" borderId="0" xfId="0" applyNumberFormat="1" applyFont="1" applyAlignment="1">
      <alignment horizontal="right"/>
    </xf>
    <xf numFmtId="4" fontId="33" fillId="0" borderId="0" xfId="0" applyNumberFormat="1" applyFont="1" applyAlignment="1">
      <alignment horizontal="right"/>
    </xf>
    <xf numFmtId="1" fontId="16" fillId="0" borderId="0" xfId="0" quotePrefix="1" applyNumberFormat="1" applyFont="1" applyAlignment="1">
      <alignment horizontal="left" vertical="center"/>
    </xf>
    <xf numFmtId="1" fontId="33" fillId="0" borderId="0" xfId="0" quotePrefix="1" applyNumberFormat="1" applyFont="1" applyAlignment="1">
      <alignment horizontal="left" vertical="center"/>
    </xf>
    <xf numFmtId="49" fontId="34" fillId="0" borderId="0" xfId="0" applyNumberFormat="1" applyFont="1" applyAlignment="1">
      <alignment horizontal="left"/>
    </xf>
    <xf numFmtId="0" fontId="34" fillId="11" borderId="33" xfId="0" applyFont="1" applyFill="1" applyBorder="1" applyAlignment="1">
      <alignment horizontal="right" wrapText="1"/>
    </xf>
    <xf numFmtId="165" fontId="34" fillId="11" borderId="33" xfId="0" applyNumberFormat="1" applyFont="1" applyFill="1" applyBorder="1" applyAlignment="1">
      <alignment horizontal="right" wrapText="1"/>
    </xf>
    <xf numFmtId="4" fontId="34" fillId="11" borderId="1" xfId="0" applyNumberFormat="1" applyFont="1" applyFill="1" applyBorder="1" applyAlignment="1">
      <alignment horizontal="right" vertical="center" wrapText="1"/>
    </xf>
    <xf numFmtId="1" fontId="33" fillId="0" borderId="15" xfId="0" quotePrefix="1" applyNumberFormat="1" applyFont="1" applyBorder="1" applyAlignment="1">
      <alignment horizontal="center" vertical="center"/>
    </xf>
    <xf numFmtId="0" fontId="33" fillId="0" borderId="20" xfId="0" applyFont="1" applyBorder="1" applyAlignment="1">
      <alignment horizontal="right" wrapText="1"/>
    </xf>
    <xf numFmtId="170" fontId="33" fillId="3" borderId="20" xfId="0" applyNumberFormat="1" applyFont="1" applyFill="1" applyBorder="1" applyAlignment="1" applyProtection="1">
      <alignment horizontal="right" wrapText="1"/>
      <protection locked="0"/>
    </xf>
    <xf numFmtId="1" fontId="33" fillId="0" borderId="13" xfId="0" quotePrefix="1" applyNumberFormat="1" applyFont="1" applyBorder="1" applyAlignment="1">
      <alignment horizontal="center" vertical="center"/>
    </xf>
    <xf numFmtId="0" fontId="33" fillId="0" borderId="0" xfId="0" applyFont="1" applyAlignment="1">
      <alignment horizontal="right" vertical="center" wrapText="1"/>
    </xf>
    <xf numFmtId="0" fontId="34" fillId="11" borderId="25" xfId="0" applyFont="1" applyFill="1" applyBorder="1" applyAlignment="1">
      <alignment horizontal="left" vertical="center" wrapText="1"/>
    </xf>
    <xf numFmtId="0" fontId="34" fillId="11" borderId="2" xfId="0" applyFont="1" applyFill="1" applyBorder="1" applyAlignment="1">
      <alignment horizontal="center" vertical="center" wrapText="1"/>
    </xf>
    <xf numFmtId="170" fontId="34" fillId="11" borderId="24" xfId="0" applyNumberFormat="1" applyFont="1" applyFill="1" applyBorder="1" applyAlignment="1">
      <alignment horizontal="right" wrapText="1"/>
    </xf>
    <xf numFmtId="49" fontId="19" fillId="0" borderId="6" xfId="2" applyNumberFormat="1" applyFont="1" applyBorder="1" applyAlignment="1" applyProtection="1">
      <alignment horizontal="left"/>
    </xf>
    <xf numFmtId="49" fontId="20" fillId="13" borderId="43" xfId="2" applyNumberFormat="1" applyFont="1" applyFill="1" applyBorder="1" applyAlignment="1" applyProtection="1">
      <alignment horizontal="left"/>
    </xf>
    <xf numFmtId="49" fontId="19" fillId="0" borderId="36" xfId="2" applyNumberFormat="1" applyFont="1" applyBorder="1" applyAlignment="1" applyProtection="1">
      <alignment horizontal="left"/>
    </xf>
    <xf numFmtId="49" fontId="19" fillId="0" borderId="6" xfId="2" applyNumberFormat="1" applyFont="1" applyBorder="1" applyAlignment="1" applyProtection="1">
      <alignment horizontal="left" wrapText="1"/>
    </xf>
    <xf numFmtId="49" fontId="20" fillId="13" borderId="6" xfId="2" applyNumberFormat="1" applyFont="1" applyFill="1" applyBorder="1" applyAlignment="1" applyProtection="1">
      <alignment horizontal="left"/>
    </xf>
    <xf numFmtId="49" fontId="19" fillId="0" borderId="6" xfId="2" applyNumberFormat="1" applyFont="1" applyFill="1" applyBorder="1" applyAlignment="1" applyProtection="1">
      <alignment horizontal="left"/>
    </xf>
    <xf numFmtId="49" fontId="20" fillId="13" borderId="54" xfId="2" applyNumberFormat="1" applyFont="1" applyFill="1" applyBorder="1" applyAlignment="1" applyProtection="1">
      <alignment horizontal="left"/>
    </xf>
    <xf numFmtId="171" fontId="19" fillId="13" borderId="2" xfId="2" applyNumberFormat="1" applyFont="1" applyFill="1" applyBorder="1" applyAlignment="1" applyProtection="1">
      <alignment horizontal="center"/>
    </xf>
    <xf numFmtId="171" fontId="19" fillId="13" borderId="26" xfId="2" applyNumberFormat="1" applyFont="1" applyFill="1" applyBorder="1" applyAlignment="1" applyProtection="1">
      <alignment horizontal="center"/>
    </xf>
    <xf numFmtId="9" fontId="19" fillId="0" borderId="18" xfId="3" applyFont="1" applyBorder="1" applyAlignment="1" applyProtection="1">
      <alignment horizontal="center"/>
    </xf>
    <xf numFmtId="170" fontId="19" fillId="0" borderId="35" xfId="2" applyNumberFormat="1" applyFont="1" applyBorder="1" applyAlignment="1" applyProtection="1">
      <alignment horizontal="right"/>
    </xf>
    <xf numFmtId="9" fontId="19" fillId="0" borderId="5" xfId="3" applyFont="1" applyBorder="1" applyAlignment="1" applyProtection="1">
      <alignment horizontal="center"/>
    </xf>
    <xf numFmtId="170" fontId="19" fillId="0" borderId="10" xfId="2" applyNumberFormat="1" applyFont="1" applyFill="1" applyBorder="1" applyAlignment="1" applyProtection="1">
      <alignment horizontal="right"/>
      <protection locked="0"/>
    </xf>
    <xf numFmtId="171" fontId="19" fillId="13" borderId="5" xfId="2" applyNumberFormat="1" applyFont="1" applyFill="1" applyBorder="1" applyAlignment="1" applyProtection="1">
      <alignment horizontal="center"/>
    </xf>
    <xf numFmtId="170" fontId="19" fillId="13" borderId="10" xfId="2" applyNumberFormat="1" applyFont="1" applyFill="1" applyBorder="1" applyAlignment="1" applyProtection="1">
      <alignment horizontal="right"/>
    </xf>
    <xf numFmtId="9" fontId="19" fillId="0" borderId="5" xfId="3" applyFont="1" applyFill="1" applyBorder="1" applyAlignment="1" applyProtection="1">
      <alignment horizontal="center"/>
    </xf>
    <xf numFmtId="171" fontId="19" fillId="13" borderId="55" xfId="2" applyNumberFormat="1" applyFont="1" applyFill="1" applyBorder="1" applyAlignment="1" applyProtection="1">
      <alignment horizontal="center"/>
    </xf>
    <xf numFmtId="170" fontId="19" fillId="13" borderId="56" xfId="2" applyNumberFormat="1" applyFont="1" applyFill="1" applyBorder="1" applyAlignment="1" applyProtection="1">
      <alignment horizontal="right"/>
    </xf>
    <xf numFmtId="171" fontId="19" fillId="0" borderId="18" xfId="2" applyNumberFormat="1" applyFont="1" applyBorder="1" applyAlignment="1" applyProtection="1">
      <alignment horizontal="center"/>
    </xf>
    <xf numFmtId="170" fontId="19" fillId="0" borderId="35" xfId="2" applyNumberFormat="1" applyFont="1" applyFill="1" applyBorder="1" applyAlignment="1" applyProtection="1">
      <alignment horizontal="right"/>
    </xf>
    <xf numFmtId="171" fontId="19" fillId="0" borderId="5" xfId="2" applyNumberFormat="1" applyFont="1" applyBorder="1" applyAlignment="1" applyProtection="1">
      <alignment horizontal="center"/>
    </xf>
    <xf numFmtId="170" fontId="19" fillId="0" borderId="10" xfId="2" applyNumberFormat="1" applyFont="1" applyFill="1" applyBorder="1" applyAlignment="1" applyProtection="1">
      <alignment horizontal="right"/>
    </xf>
    <xf numFmtId="170" fontId="34" fillId="0" borderId="0" xfId="0" applyNumberFormat="1" applyFont="1" applyAlignment="1">
      <alignment horizontal="right" vertical="center"/>
    </xf>
    <xf numFmtId="0" fontId="33" fillId="0" borderId="0" xfId="0" applyFont="1" applyAlignment="1">
      <alignment horizontal="left" vertical="center" wrapText="1"/>
    </xf>
    <xf numFmtId="49" fontId="33" fillId="0" borderId="0" xfId="0" applyNumberFormat="1" applyFont="1" applyAlignment="1">
      <alignment horizontal="left" vertical="center" wrapText="1"/>
    </xf>
    <xf numFmtId="170" fontId="34" fillId="0" borderId="0" xfId="0" applyNumberFormat="1" applyFont="1" applyAlignment="1">
      <alignment horizontal="right" vertical="center" wrapText="1"/>
    </xf>
    <xf numFmtId="10" fontId="33" fillId="0" borderId="0" xfId="3" applyNumberFormat="1" applyFont="1" applyFill="1" applyBorder="1" applyAlignment="1">
      <alignment horizontal="right" vertical="center" wrapText="1"/>
    </xf>
    <xf numFmtId="170" fontId="33" fillId="0" borderId="0" xfId="0" applyNumberFormat="1" applyFont="1" applyAlignment="1">
      <alignment horizontal="right" vertical="center" wrapText="1"/>
    </xf>
    <xf numFmtId="1" fontId="26" fillId="0" borderId="4" xfId="0" applyNumberFormat="1" applyFont="1" applyBorder="1" applyAlignment="1">
      <alignment horizontal="center"/>
    </xf>
    <xf numFmtId="0" fontId="26" fillId="0" borderId="5" xfId="0" applyFont="1" applyBorder="1" applyAlignment="1">
      <alignment horizontal="center"/>
    </xf>
    <xf numFmtId="167" fontId="27" fillId="2" borderId="8" xfId="0" applyNumberFormat="1" applyFont="1" applyFill="1" applyBorder="1" applyAlignment="1">
      <alignment horizontal="right"/>
    </xf>
    <xf numFmtId="0" fontId="26" fillId="0" borderId="9" xfId="0" applyFont="1" applyBorder="1" applyAlignment="1">
      <alignment horizontal="right"/>
    </xf>
    <xf numFmtId="0" fontId="26" fillId="0" borderId="9" xfId="0" applyFont="1" applyBorder="1" applyAlignment="1">
      <alignment horizontal="center"/>
    </xf>
    <xf numFmtId="167" fontId="26" fillId="3" borderId="11" xfId="0" applyNumberFormat="1" applyFont="1" applyFill="1" applyBorder="1" applyAlignment="1" applyProtection="1">
      <alignment horizontal="center"/>
      <protection locked="0"/>
    </xf>
    <xf numFmtId="0" fontId="29" fillId="0" borderId="0" xfId="0" applyFont="1"/>
    <xf numFmtId="168" fontId="30" fillId="0" borderId="0" xfId="0" applyNumberFormat="1" applyFont="1"/>
    <xf numFmtId="49" fontId="13" fillId="0" borderId="42" xfId="0" applyNumberFormat="1" applyFont="1" applyBorder="1" applyAlignment="1">
      <alignment horizontal="left" vertical="top"/>
    </xf>
    <xf numFmtId="0" fontId="13" fillId="0" borderId="23" xfId="0" applyFont="1" applyBorder="1" applyAlignment="1">
      <alignment horizontal="left" vertical="top" wrapText="1"/>
    </xf>
    <xf numFmtId="0" fontId="61" fillId="0" borderId="8" xfId="0" applyFont="1" applyBorder="1" applyAlignment="1">
      <alignment horizontal="center" vertical="top" wrapText="1"/>
    </xf>
    <xf numFmtId="0" fontId="61" fillId="0" borderId="11" xfId="0" applyFont="1" applyBorder="1" applyAlignment="1">
      <alignment horizontal="center" vertical="top" wrapText="1"/>
    </xf>
    <xf numFmtId="0" fontId="26" fillId="0" borderId="10" xfId="0" applyFont="1" applyBorder="1" applyAlignment="1">
      <alignment horizontal="right"/>
    </xf>
    <xf numFmtId="49" fontId="62" fillId="0" borderId="22" xfId="0" applyNumberFormat="1" applyFont="1" applyBorder="1" applyAlignment="1">
      <alignment horizontal="left" vertical="center"/>
    </xf>
    <xf numFmtId="0" fontId="26" fillId="0" borderId="10" xfId="0" applyFont="1" applyBorder="1" applyAlignment="1">
      <alignment horizontal="center"/>
    </xf>
    <xf numFmtId="0" fontId="61" fillId="0" borderId="21" xfId="0" applyFont="1" applyBorder="1" applyAlignment="1">
      <alignment horizontal="center" vertical="top" wrapText="1"/>
    </xf>
    <xf numFmtId="0" fontId="26" fillId="0" borderId="30" xfId="0" applyFont="1" applyBorder="1" applyAlignment="1">
      <alignment horizontal="center"/>
    </xf>
    <xf numFmtId="167" fontId="26" fillId="0" borderId="11" xfId="0" applyNumberFormat="1" applyFont="1" applyBorder="1" applyAlignment="1" applyProtection="1">
      <alignment horizontal="center"/>
      <protection locked="0"/>
    </xf>
    <xf numFmtId="49" fontId="15" fillId="4" borderId="42" xfId="0" applyNumberFormat="1" applyFont="1" applyFill="1" applyBorder="1" applyAlignment="1">
      <alignment horizontal="left" vertical="top"/>
    </xf>
    <xf numFmtId="0" fontId="23" fillId="4" borderId="23" xfId="0" applyFont="1" applyFill="1" applyBorder="1" applyAlignment="1">
      <alignment horizontal="left" vertical="top" wrapText="1"/>
    </xf>
    <xf numFmtId="0" fontId="63" fillId="0" borderId="0" xfId="0" applyFont="1"/>
    <xf numFmtId="0" fontId="22" fillId="4" borderId="27" xfId="0" applyFont="1" applyFill="1" applyBorder="1"/>
    <xf numFmtId="0" fontId="22" fillId="4" borderId="33" xfId="0" applyFont="1" applyFill="1" applyBorder="1"/>
    <xf numFmtId="0" fontId="13" fillId="0" borderId="33" xfId="0" applyFont="1" applyBorder="1"/>
    <xf numFmtId="0" fontId="13" fillId="0" borderId="28" xfId="0" applyFont="1" applyBorder="1"/>
    <xf numFmtId="0" fontId="15" fillId="4" borderId="27" xfId="0" applyFont="1" applyFill="1" applyBorder="1"/>
    <xf numFmtId="0" fontId="15" fillId="4" borderId="43" xfId="0" applyFont="1" applyFill="1" applyBorder="1"/>
    <xf numFmtId="0" fontId="13" fillId="0" borderId="1" xfId="0" applyFont="1" applyBorder="1" applyAlignment="1">
      <alignment horizontal="right"/>
    </xf>
    <xf numFmtId="168" fontId="13" fillId="0" borderId="2" xfId="0" applyNumberFormat="1" applyFont="1" applyBorder="1" applyAlignment="1">
      <alignment horizontal="right"/>
    </xf>
    <xf numFmtId="167" fontId="26" fillId="0" borderId="1" xfId="0" applyNumberFormat="1" applyFont="1" applyBorder="1" applyAlignment="1" applyProtection="1">
      <alignment horizontal="center"/>
      <protection locked="0"/>
    </xf>
    <xf numFmtId="3" fontId="64" fillId="0" borderId="2" xfId="0" applyNumberFormat="1" applyFont="1" applyBorder="1" applyAlignment="1">
      <alignment horizontal="right"/>
    </xf>
    <xf numFmtId="0" fontId="0" fillId="0" borderId="15" xfId="0" applyBorder="1"/>
    <xf numFmtId="0" fontId="0" fillId="0" borderId="42" xfId="0" applyBorder="1"/>
    <xf numFmtId="167" fontId="26" fillId="3" borderId="21" xfId="0" applyNumberFormat="1" applyFont="1" applyFill="1" applyBorder="1" applyAlignment="1" applyProtection="1">
      <alignment horizontal="center"/>
      <protection locked="0"/>
    </xf>
    <xf numFmtId="3" fontId="64" fillId="0" borderId="23" xfId="0" applyNumberFormat="1" applyFont="1" applyBorder="1" applyAlignment="1">
      <alignment horizontal="right"/>
    </xf>
    <xf numFmtId="0" fontId="0" fillId="0" borderId="47" xfId="0" applyBorder="1"/>
    <xf numFmtId="0" fontId="0" fillId="0" borderId="51" xfId="0" applyBorder="1"/>
    <xf numFmtId="167" fontId="26" fillId="3" borderId="4" xfId="0" applyNumberFormat="1" applyFont="1" applyFill="1" applyBorder="1" applyAlignment="1" applyProtection="1">
      <alignment horizontal="center"/>
      <protection locked="0"/>
    </xf>
    <xf numFmtId="3" fontId="64" fillId="0" borderId="55" xfId="0" applyNumberFormat="1" applyFont="1" applyBorder="1" applyAlignment="1">
      <alignment horizontal="right"/>
    </xf>
    <xf numFmtId="1" fontId="26" fillId="0" borderId="46" xfId="0" applyNumberFormat="1" applyFont="1" applyBorder="1" applyAlignment="1">
      <alignment horizontal="center" vertical="center"/>
    </xf>
    <xf numFmtId="0" fontId="53" fillId="0" borderId="17" xfId="0" applyFont="1" applyBorder="1" applyAlignment="1">
      <alignment horizontal="center" vertical="center" wrapText="1"/>
    </xf>
    <xf numFmtId="167" fontId="29" fillId="0" borderId="17" xfId="0" applyNumberFormat="1" applyFont="1" applyBorder="1" applyAlignment="1" applyProtection="1">
      <alignment horizontal="center" vertical="center"/>
      <protection locked="0"/>
    </xf>
    <xf numFmtId="0" fontId="29" fillId="0" borderId="18" xfId="0" applyFont="1" applyBorder="1" applyAlignment="1">
      <alignment horizontal="right" vertical="center"/>
    </xf>
    <xf numFmtId="164" fontId="30" fillId="0" borderId="0" xfId="0" applyNumberFormat="1" applyFont="1"/>
    <xf numFmtId="168" fontId="38" fillId="0" borderId="0" xfId="0" applyNumberFormat="1" applyFont="1"/>
    <xf numFmtId="0" fontId="13" fillId="0" borderId="36" xfId="0" applyFont="1" applyBorder="1" applyAlignment="1">
      <alignment horizontal="left" vertical="center" wrapText="1"/>
    </xf>
    <xf numFmtId="0" fontId="13" fillId="0" borderId="12" xfId="0" applyFont="1" applyBorder="1" applyAlignment="1">
      <alignment horizontal="left" vertical="center" wrapText="1"/>
    </xf>
    <xf numFmtId="0" fontId="17" fillId="0" borderId="30" xfId="0" applyFont="1" applyBorder="1" applyAlignment="1">
      <alignment horizontal="left" vertical="center" wrapText="1"/>
    </xf>
    <xf numFmtId="0" fontId="13" fillId="0" borderId="30" xfId="0" applyFont="1" applyBorder="1" applyAlignment="1">
      <alignment horizontal="left" vertical="center" wrapText="1"/>
    </xf>
    <xf numFmtId="0" fontId="26" fillId="0" borderId="20" xfId="0" applyFont="1" applyBorder="1" applyAlignment="1">
      <alignment vertical="center"/>
    </xf>
    <xf numFmtId="0" fontId="23" fillId="4" borderId="42" xfId="0" applyFont="1" applyFill="1" applyBorder="1" applyAlignment="1">
      <alignment horizontal="left" vertical="center" wrapText="1"/>
    </xf>
    <xf numFmtId="0" fontId="15" fillId="4" borderId="30" xfId="0" applyFont="1" applyFill="1" applyBorder="1" applyAlignment="1">
      <alignment horizontal="left" vertical="center" wrapText="1"/>
    </xf>
    <xf numFmtId="49" fontId="22" fillId="0" borderId="29" xfId="0" applyNumberFormat="1" applyFont="1" applyBorder="1" applyAlignment="1">
      <alignment horizontal="left" vertical="center"/>
    </xf>
    <xf numFmtId="0" fontId="18" fillId="0" borderId="23" xfId="0" applyFont="1" applyBorder="1" applyAlignment="1">
      <alignment horizontal="left" vertical="center" wrapText="1"/>
    </xf>
    <xf numFmtId="14" fontId="18" fillId="0" borderId="42" xfId="0" applyNumberFormat="1" applyFont="1" applyBorder="1" applyAlignment="1">
      <alignment horizontal="left" vertical="center" wrapText="1"/>
    </xf>
    <xf numFmtId="14" fontId="23" fillId="4" borderId="42" xfId="0" applyNumberFormat="1" applyFont="1" applyFill="1" applyBorder="1" applyAlignment="1">
      <alignment horizontal="left" vertical="center" wrapText="1"/>
    </xf>
    <xf numFmtId="0" fontId="23" fillId="4" borderId="23" xfId="0" applyFont="1" applyFill="1" applyBorder="1" applyAlignment="1">
      <alignment horizontal="left" vertical="center" wrapText="1"/>
    </xf>
    <xf numFmtId="0" fontId="29" fillId="0" borderId="32" xfId="0" applyFont="1" applyBorder="1"/>
    <xf numFmtId="0" fontId="13" fillId="0" borderId="20" xfId="0" applyFont="1" applyBorder="1" applyAlignment="1">
      <alignment horizontal="left" vertical="center" wrapText="1"/>
    </xf>
    <xf numFmtId="0" fontId="15" fillId="4" borderId="42" xfId="0" applyFont="1" applyFill="1" applyBorder="1" applyAlignment="1">
      <alignment horizontal="left" vertical="center" wrapText="1"/>
    </xf>
    <xf numFmtId="49" fontId="13" fillId="0" borderId="58" xfId="0" applyNumberFormat="1" applyFont="1" applyBorder="1" applyAlignment="1">
      <alignment horizontal="left" vertical="top"/>
    </xf>
    <xf numFmtId="0" fontId="0" fillId="0" borderId="59" xfId="0" applyBorder="1"/>
    <xf numFmtId="171" fontId="19" fillId="0" borderId="32" xfId="2" applyNumberFormat="1" applyFont="1" applyBorder="1" applyAlignment="1" applyProtection="1">
      <alignment horizontal="center"/>
    </xf>
    <xf numFmtId="170" fontId="19" fillId="0" borderId="60" xfId="2" applyNumberFormat="1" applyFont="1" applyFill="1" applyBorder="1" applyAlignment="1" applyProtection="1">
      <alignment horizontal="right"/>
    </xf>
    <xf numFmtId="0" fontId="21" fillId="0" borderId="23" xfId="0" applyFont="1" applyBorder="1" applyAlignment="1">
      <alignment horizontal="left" vertical="top" wrapText="1"/>
    </xf>
    <xf numFmtId="0" fontId="15" fillId="4" borderId="23" xfId="0" applyFont="1" applyFill="1" applyBorder="1" applyAlignment="1">
      <alignment horizontal="left" vertical="center" wrapText="1"/>
    </xf>
    <xf numFmtId="49" fontId="28" fillId="4" borderId="42" xfId="0" applyNumberFormat="1" applyFont="1" applyFill="1" applyBorder="1" applyAlignment="1">
      <alignment horizontal="left" vertical="top" wrapText="1"/>
    </xf>
    <xf numFmtId="49" fontId="23" fillId="0" borderId="15" xfId="0" applyNumberFormat="1" applyFont="1" applyBorder="1" applyAlignment="1">
      <alignment horizontal="left" vertical="center"/>
    </xf>
    <xf numFmtId="0" fontId="30" fillId="0" borderId="0" xfId="0" applyFont="1" applyAlignment="1">
      <alignment vertical="center"/>
    </xf>
    <xf numFmtId="167" fontId="29" fillId="0" borderId="0" xfId="0" applyNumberFormat="1" applyFont="1" applyAlignment="1">
      <alignment horizontal="left" vertical="top"/>
    </xf>
    <xf numFmtId="0" fontId="29" fillId="0" borderId="0" xfId="0" applyFont="1" applyAlignment="1">
      <alignment horizontal="left" vertical="top"/>
    </xf>
    <xf numFmtId="0" fontId="30" fillId="0" borderId="0" xfId="0" applyFont="1" applyAlignment="1">
      <alignment horizontal="left" vertical="top"/>
    </xf>
    <xf numFmtId="49" fontId="17" fillId="0" borderId="38" xfId="0" applyNumberFormat="1" applyFont="1" applyBorder="1" applyAlignment="1">
      <alignment horizontal="right" vertical="top"/>
    </xf>
    <xf numFmtId="49" fontId="23" fillId="0" borderId="61" xfId="0" applyNumberFormat="1" applyFont="1" applyBorder="1" applyAlignment="1">
      <alignment horizontal="left" vertical="center"/>
    </xf>
    <xf numFmtId="0" fontId="18" fillId="0" borderId="62" xfId="0" applyFont="1" applyBorder="1" applyAlignment="1">
      <alignment horizontal="left" vertical="center" wrapText="1"/>
    </xf>
    <xf numFmtId="0" fontId="18" fillId="0" borderId="63" xfId="0" applyFont="1" applyBorder="1" applyAlignment="1">
      <alignment horizontal="left" vertical="center" wrapText="1"/>
    </xf>
    <xf numFmtId="0" fontId="21" fillId="0" borderId="11" xfId="0" applyFont="1" applyBorder="1" applyAlignment="1">
      <alignment horizontal="center" vertical="center" wrapText="1"/>
    </xf>
    <xf numFmtId="167" fontId="27" fillId="0" borderId="11" xfId="0" applyNumberFormat="1" applyFont="1" applyBorder="1" applyAlignment="1" applyProtection="1">
      <alignment horizontal="center" vertical="center"/>
      <protection locked="0"/>
    </xf>
    <xf numFmtId="0" fontId="26" fillId="0" borderId="9" xfId="0" applyFont="1" applyBorder="1" applyAlignment="1">
      <alignment horizontal="right" vertical="center"/>
    </xf>
    <xf numFmtId="0" fontId="22" fillId="0" borderId="0" xfId="0" applyFont="1" applyAlignment="1">
      <alignment horizontal="right" vertical="center"/>
    </xf>
    <xf numFmtId="0" fontId="0" fillId="0" borderId="24" xfId="0" applyBorder="1"/>
    <xf numFmtId="0" fontId="66" fillId="0" borderId="0" xfId="0" applyFont="1" applyAlignment="1">
      <alignment vertical="center"/>
    </xf>
    <xf numFmtId="0" fontId="15" fillId="4" borderId="6" xfId="0" applyFont="1" applyFill="1" applyBorder="1" applyAlignment="1">
      <alignment horizontal="left" vertical="top" wrapText="1"/>
    </xf>
    <xf numFmtId="168" fontId="26" fillId="0" borderId="8" xfId="0" applyNumberFormat="1" applyFont="1" applyBorder="1" applyAlignment="1">
      <alignment horizontal="center" vertical="center"/>
    </xf>
    <xf numFmtId="1" fontId="26" fillId="0" borderId="4" xfId="0" applyNumberFormat="1" applyFont="1" applyBorder="1" applyAlignment="1">
      <alignment horizontal="center" vertical="center"/>
    </xf>
    <xf numFmtId="49" fontId="22" fillId="0" borderId="28" xfId="0" applyNumberFormat="1" applyFont="1" applyBorder="1" applyAlignment="1">
      <alignment horizontal="left" vertical="center"/>
    </xf>
    <xf numFmtId="49" fontId="15" fillId="4" borderId="19" xfId="0" applyNumberFormat="1" applyFont="1" applyFill="1" applyBorder="1" applyAlignment="1">
      <alignment horizontal="right" vertical="top"/>
    </xf>
    <xf numFmtId="0" fontId="21" fillId="0" borderId="46" xfId="0" applyFont="1" applyBorder="1" applyAlignment="1">
      <alignment horizontal="center" vertical="center" wrapText="1"/>
    </xf>
    <xf numFmtId="167" fontId="27" fillId="0" borderId="17" xfId="0" applyNumberFormat="1" applyFont="1" applyBorder="1" applyAlignment="1" applyProtection="1">
      <alignment horizontal="center" vertical="center"/>
      <protection locked="0"/>
    </xf>
    <xf numFmtId="49" fontId="22" fillId="0" borderId="15" xfId="0" applyNumberFormat="1" applyFont="1" applyBorder="1" applyAlignment="1">
      <alignment horizontal="left" vertical="center"/>
    </xf>
    <xf numFmtId="49" fontId="17" fillId="0" borderId="29" xfId="0" applyNumberFormat="1" applyFont="1" applyBorder="1" applyAlignment="1">
      <alignment horizontal="right" vertical="top"/>
    </xf>
    <xf numFmtId="49" fontId="15" fillId="4" borderId="41" xfId="0" applyNumberFormat="1" applyFont="1" applyFill="1" applyBorder="1" applyAlignment="1">
      <alignment horizontal="left" vertical="top"/>
    </xf>
    <xf numFmtId="0" fontId="15" fillId="4" borderId="18" xfId="0" applyFont="1" applyFill="1" applyBorder="1" applyAlignment="1">
      <alignment horizontal="left" vertical="top" wrapText="1"/>
    </xf>
    <xf numFmtId="49" fontId="15" fillId="0" borderId="20" xfId="0" applyNumberFormat="1" applyFont="1" applyBorder="1" applyAlignment="1">
      <alignment horizontal="left" vertical="top"/>
    </xf>
    <xf numFmtId="0" fontId="28" fillId="0" borderId="6" xfId="0" applyFont="1" applyBorder="1" applyAlignment="1">
      <alignment horizontal="left" vertical="top" wrapText="1"/>
    </xf>
    <xf numFmtId="0" fontId="13" fillId="0" borderId="36" xfId="0" applyFont="1" applyBorder="1"/>
    <xf numFmtId="0" fontId="13" fillId="0" borderId="23" xfId="0" applyFont="1" applyBorder="1" applyAlignment="1">
      <alignment horizontal="left" vertical="center" wrapText="1"/>
    </xf>
    <xf numFmtId="0" fontId="13" fillId="0" borderId="42" xfId="0" applyFont="1" applyBorder="1" applyAlignment="1">
      <alignment horizontal="left" vertical="center" wrapText="1"/>
    </xf>
    <xf numFmtId="49" fontId="13" fillId="0" borderId="25" xfId="0" applyNumberFormat="1" applyFont="1" applyBorder="1" applyAlignment="1">
      <alignment horizontal="right" vertical="top"/>
    </xf>
    <xf numFmtId="49" fontId="13" fillId="0" borderId="2" xfId="0" applyNumberFormat="1" applyFont="1" applyBorder="1" applyAlignment="1">
      <alignment horizontal="left" vertical="top"/>
    </xf>
    <xf numFmtId="49" fontId="13" fillId="0" borderId="38" xfId="0" applyNumberFormat="1" applyFont="1" applyBorder="1" applyAlignment="1">
      <alignment horizontal="right" vertical="top"/>
    </xf>
    <xf numFmtId="0" fontId="13" fillId="0" borderId="8" xfId="0" applyFont="1" applyBorder="1" applyAlignment="1">
      <alignment horizontal="center" vertical="center" wrapText="1"/>
    </xf>
    <xf numFmtId="49" fontId="13" fillId="0" borderId="0" xfId="0" applyNumberFormat="1" applyFont="1" applyAlignment="1">
      <alignment horizontal="left" vertical="top"/>
    </xf>
    <xf numFmtId="49" fontId="13" fillId="0" borderId="29" xfId="0" applyNumberFormat="1" applyFont="1" applyBorder="1" applyAlignment="1">
      <alignment horizontal="right" vertical="top"/>
    </xf>
    <xf numFmtId="0" fontId="68" fillId="0" borderId="0" xfId="0" applyFont="1" applyAlignment="1">
      <alignment vertical="center"/>
    </xf>
    <xf numFmtId="0" fontId="69" fillId="4" borderId="5" xfId="0" applyFont="1" applyFill="1" applyBorder="1" applyAlignment="1">
      <alignment horizontal="left" vertical="top" wrapText="1"/>
    </xf>
    <xf numFmtId="0" fontId="70" fillId="0" borderId="5" xfId="0" applyFont="1" applyBorder="1" applyAlignment="1">
      <alignment horizontal="left" vertical="top" wrapText="1"/>
    </xf>
    <xf numFmtId="0" fontId="72" fillId="5" borderId="23" xfId="0" applyFont="1" applyFill="1" applyBorder="1" applyAlignment="1">
      <alignment horizontal="left" vertical="top" wrapText="1"/>
    </xf>
    <xf numFmtId="0" fontId="70" fillId="5" borderId="23" xfId="0" applyFont="1" applyFill="1" applyBorder="1" applyAlignment="1">
      <alignment horizontal="left" vertical="top" wrapText="1"/>
    </xf>
    <xf numFmtId="0" fontId="76" fillId="0" borderId="12" xfId="0" applyFont="1" applyBorder="1" applyAlignment="1">
      <alignment horizontal="left" vertical="center" wrapText="1"/>
    </xf>
    <xf numFmtId="0" fontId="75" fillId="0" borderId="12" xfId="0" applyFont="1" applyBorder="1" applyAlignment="1">
      <alignment horizontal="left" vertical="center" wrapText="1"/>
    </xf>
    <xf numFmtId="0" fontId="75" fillId="0" borderId="30" xfId="0" applyFont="1" applyBorder="1" applyAlignment="1">
      <alignment horizontal="left" vertical="center" wrapText="1"/>
    </xf>
    <xf numFmtId="0" fontId="77" fillId="0" borderId="30" xfId="0" applyFont="1" applyBorder="1" applyAlignment="1">
      <alignment horizontal="left" vertical="center" wrapText="1"/>
    </xf>
    <xf numFmtId="0" fontId="47" fillId="0" borderId="5" xfId="0" applyFont="1" applyBorder="1" applyAlignment="1">
      <alignment horizontal="left" vertical="top" wrapText="1"/>
    </xf>
    <xf numFmtId="0" fontId="30" fillId="0" borderId="0" xfId="0" applyFont="1"/>
    <xf numFmtId="0" fontId="18" fillId="0" borderId="21" xfId="0" applyFont="1" applyBorder="1" applyAlignment="1">
      <alignment horizontal="center"/>
    </xf>
    <xf numFmtId="168" fontId="18" fillId="0" borderId="23" xfId="0" applyNumberFormat="1" applyFont="1" applyBorder="1" applyAlignment="1">
      <alignment horizontal="center"/>
    </xf>
    <xf numFmtId="164" fontId="16" fillId="0" borderId="28" xfId="0" applyNumberFormat="1" applyFont="1" applyBorder="1"/>
    <xf numFmtId="0" fontId="18" fillId="0" borderId="8" xfId="0" applyFont="1" applyBorder="1" applyAlignment="1">
      <alignment horizontal="center" vertical="center" wrapText="1"/>
    </xf>
    <xf numFmtId="0" fontId="47" fillId="0" borderId="12" xfId="0" applyFont="1" applyBorder="1" applyAlignment="1">
      <alignment horizontal="left" vertical="center" wrapText="1"/>
    </xf>
    <xf numFmtId="0" fontId="18" fillId="0" borderId="0" xfId="0" applyFont="1" applyAlignment="1">
      <alignment horizontal="left" vertical="top" wrapText="1"/>
    </xf>
    <xf numFmtId="1" fontId="26" fillId="0" borderId="0" xfId="0" applyNumberFormat="1" applyFont="1" applyAlignment="1">
      <alignment horizontal="center" vertical="center"/>
    </xf>
    <xf numFmtId="1" fontId="27" fillId="0" borderId="0" xfId="0" applyNumberFormat="1" applyFont="1" applyAlignment="1">
      <alignment horizontal="center" vertical="center"/>
    </xf>
    <xf numFmtId="49" fontId="12" fillId="0" borderId="20" xfId="0" applyNumberFormat="1" applyFont="1" applyBorder="1" applyAlignment="1">
      <alignment horizontal="left" vertical="top"/>
    </xf>
    <xf numFmtId="0" fontId="11" fillId="0" borderId="5" xfId="0" applyFont="1" applyBorder="1" applyAlignment="1">
      <alignment horizontal="left" vertical="top" wrapText="1"/>
    </xf>
    <xf numFmtId="0" fontId="10" fillId="0" borderId="0" xfId="0" applyFont="1" applyAlignment="1">
      <alignment horizontal="left"/>
    </xf>
    <xf numFmtId="49" fontId="10" fillId="0" borderId="0" xfId="0" applyNumberFormat="1" applyFont="1" applyAlignment="1">
      <alignment horizontal="left"/>
    </xf>
    <xf numFmtId="49" fontId="37" fillId="15" borderId="38" xfId="0" applyNumberFormat="1" applyFont="1" applyFill="1" applyBorder="1" applyAlignment="1">
      <alignment horizontal="left" vertical="top"/>
    </xf>
    <xf numFmtId="0" fontId="79" fillId="15" borderId="14" xfId="0" applyFont="1" applyFill="1" applyBorder="1"/>
    <xf numFmtId="0" fontId="47" fillId="0" borderId="11" xfId="0" applyFont="1" applyBorder="1" applyAlignment="1">
      <alignment horizontal="center"/>
    </xf>
    <xf numFmtId="49" fontId="37" fillId="15" borderId="38" xfId="0" applyNumberFormat="1" applyFont="1" applyFill="1" applyBorder="1"/>
    <xf numFmtId="0" fontId="47" fillId="0" borderId="11" xfId="0" applyFont="1" applyBorder="1" applyAlignment="1">
      <alignment horizontal="center" vertical="top"/>
    </xf>
    <xf numFmtId="0" fontId="44" fillId="0" borderId="11" xfId="0" applyFont="1" applyBorder="1" applyAlignment="1">
      <alignment horizontal="center" vertical="top"/>
    </xf>
    <xf numFmtId="0" fontId="47" fillId="0" borderId="7" xfId="0" applyFont="1" applyBorder="1" applyAlignment="1">
      <alignment horizontal="left"/>
    </xf>
    <xf numFmtId="49" fontId="79" fillId="9" borderId="5" xfId="0" applyNumberFormat="1" applyFont="1" applyFill="1" applyBorder="1" applyAlignment="1">
      <alignment horizontal="left" vertical="top"/>
    </xf>
    <xf numFmtId="0" fontId="45" fillId="0" borderId="11" xfId="0" applyFont="1" applyBorder="1" applyAlignment="1">
      <alignment horizontal="center"/>
    </xf>
    <xf numFmtId="2" fontId="47" fillId="0" borderId="0" xfId="0" applyNumberFormat="1" applyFont="1" applyAlignment="1">
      <alignment horizontal="center"/>
    </xf>
    <xf numFmtId="49" fontId="37" fillId="9" borderId="9" xfId="0" applyNumberFormat="1" applyFont="1" applyFill="1" applyBorder="1" applyAlignment="1">
      <alignment horizontal="left" vertical="top"/>
    </xf>
    <xf numFmtId="0" fontId="46" fillId="0" borderId="9" xfId="0" applyFont="1" applyBorder="1" applyAlignment="1">
      <alignment horizontal="right"/>
    </xf>
    <xf numFmtId="167" fontId="37" fillId="15" borderId="11" xfId="0" applyNumberFormat="1" applyFont="1" applyFill="1" applyBorder="1" applyAlignment="1" applyProtection="1">
      <alignment horizontal="center"/>
      <protection locked="0"/>
    </xf>
    <xf numFmtId="0" fontId="47" fillId="0" borderId="14" xfId="0" applyFont="1" applyBorder="1" applyAlignment="1">
      <alignment horizontal="left" vertical="top" wrapText="1"/>
    </xf>
    <xf numFmtId="0" fontId="47" fillId="0" borderId="62" xfId="0" applyFont="1" applyBorder="1" applyAlignment="1">
      <alignment horizontal="left" vertical="top" wrapText="1"/>
    </xf>
    <xf numFmtId="0" fontId="37" fillId="0" borderId="64" xfId="0" applyFont="1" applyBorder="1" applyAlignment="1">
      <alignment horizontal="left" vertical="top" wrapText="1"/>
    </xf>
    <xf numFmtId="0" fontId="37" fillId="0" borderId="9" xfId="0" applyFont="1" applyBorder="1" applyAlignment="1">
      <alignment horizontal="center" vertical="center" wrapText="1"/>
    </xf>
    <xf numFmtId="166" fontId="37" fillId="9" borderId="8" xfId="0" applyNumberFormat="1" applyFont="1" applyFill="1" applyBorder="1" applyAlignment="1">
      <alignment horizontal="center"/>
    </xf>
    <xf numFmtId="166" fontId="37" fillId="9" borderId="0" xfId="0" applyNumberFormat="1" applyFont="1" applyFill="1" applyAlignment="1">
      <alignment horizontal="center"/>
    </xf>
    <xf numFmtId="49" fontId="37" fillId="9" borderId="65" xfId="0" applyNumberFormat="1" applyFont="1" applyFill="1" applyBorder="1" applyAlignment="1">
      <alignment horizontal="left" vertical="top"/>
    </xf>
    <xf numFmtId="0" fontId="10" fillId="0" borderId="24" xfId="0" applyFont="1" applyBorder="1"/>
    <xf numFmtId="167" fontId="37" fillId="9" borderId="66" xfId="0" applyNumberFormat="1" applyFont="1" applyFill="1" applyBorder="1" applyAlignment="1" applyProtection="1">
      <alignment horizontal="center"/>
      <protection locked="0"/>
    </xf>
    <xf numFmtId="166" fontId="37" fillId="9" borderId="11" xfId="0" applyNumberFormat="1" applyFont="1" applyFill="1" applyBorder="1" applyAlignment="1">
      <alignment horizontal="center"/>
    </xf>
    <xf numFmtId="167" fontId="37" fillId="0" borderId="0" xfId="0" applyNumberFormat="1" applyFont="1" applyAlignment="1" applyProtection="1">
      <alignment horizontal="center"/>
      <protection locked="0"/>
    </xf>
    <xf numFmtId="0" fontId="37" fillId="0" borderId="66" xfId="0" applyFont="1" applyBorder="1" applyAlignment="1">
      <alignment horizontal="center" vertical="center" wrapText="1"/>
    </xf>
    <xf numFmtId="0" fontId="37" fillId="0" borderId="10" xfId="0" applyFont="1" applyBorder="1" applyAlignment="1">
      <alignment horizontal="center" vertical="center" wrapText="1"/>
    </xf>
    <xf numFmtId="49" fontId="37" fillId="9" borderId="12" xfId="0" applyNumberFormat="1" applyFont="1" applyFill="1" applyBorder="1" applyAlignment="1">
      <alignment horizontal="left" vertical="top"/>
    </xf>
    <xf numFmtId="0" fontId="0" fillId="0" borderId="8" xfId="0" applyBorder="1"/>
    <xf numFmtId="0" fontId="47" fillId="0" borderId="8" xfId="0" applyFont="1" applyBorder="1" applyAlignment="1">
      <alignment horizontal="center"/>
    </xf>
    <xf numFmtId="0" fontId="47" fillId="0" borderId="20" xfId="0" applyFont="1" applyBorder="1" applyAlignment="1">
      <alignment horizontal="left"/>
    </xf>
    <xf numFmtId="0" fontId="37" fillId="0" borderId="28" xfId="0" applyFont="1" applyBorder="1"/>
    <xf numFmtId="0" fontId="0" fillId="0" borderId="16" xfId="0" applyBorder="1"/>
    <xf numFmtId="49" fontId="15" fillId="4" borderId="26" xfId="0" applyNumberFormat="1" applyFont="1" applyFill="1" applyBorder="1" applyAlignment="1">
      <alignment horizontal="left" vertical="center"/>
    </xf>
    <xf numFmtId="49" fontId="23" fillId="4" borderId="19" xfId="0" applyNumberFormat="1" applyFont="1" applyFill="1" applyBorder="1" applyAlignment="1">
      <alignment horizontal="left" vertical="center"/>
    </xf>
    <xf numFmtId="166" fontId="10" fillId="0" borderId="18" xfId="0" applyNumberFormat="1" applyFont="1" applyBorder="1" applyAlignment="1">
      <alignment horizontal="center"/>
    </xf>
    <xf numFmtId="0" fontId="10" fillId="0" borderId="17" xfId="0" applyFont="1" applyBorder="1" applyAlignment="1">
      <alignment horizontal="center"/>
    </xf>
    <xf numFmtId="0" fontId="10" fillId="0" borderId="18" xfId="0" applyFont="1" applyBorder="1"/>
    <xf numFmtId="167" fontId="18" fillId="0" borderId="19" xfId="0" applyNumberFormat="1" applyFont="1" applyBorder="1" applyAlignment="1">
      <alignment horizontal="right"/>
    </xf>
    <xf numFmtId="0" fontId="10" fillId="0" borderId="16" xfId="0" applyFont="1" applyBorder="1"/>
    <xf numFmtId="164" fontId="15" fillId="2" borderId="1" xfId="0" applyNumberFormat="1" applyFont="1" applyFill="1" applyBorder="1"/>
    <xf numFmtId="49" fontId="10" fillId="0" borderId="15" xfId="0" applyNumberFormat="1" applyFont="1" applyBorder="1" applyAlignment="1">
      <alignment horizontal="right" vertical="top"/>
    </xf>
    <xf numFmtId="49" fontId="15" fillId="17" borderId="20" xfId="0" applyNumberFormat="1" applyFont="1" applyFill="1" applyBorder="1" applyAlignment="1">
      <alignment horizontal="left" vertical="top"/>
    </xf>
    <xf numFmtId="0" fontId="59" fillId="17" borderId="12" xfId="0" applyFont="1" applyFill="1" applyBorder="1"/>
    <xf numFmtId="166" fontId="10" fillId="0" borderId="9" xfId="0" applyNumberFormat="1" applyFont="1" applyBorder="1" applyAlignment="1">
      <alignment horizontal="center"/>
    </xf>
    <xf numFmtId="0" fontId="10" fillId="0" borderId="8" xfId="0" applyFont="1" applyBorder="1"/>
    <xf numFmtId="0" fontId="10" fillId="0" borderId="5" xfId="0" applyFont="1" applyBorder="1"/>
    <xf numFmtId="0" fontId="10" fillId="0" borderId="15" xfId="0" applyFont="1" applyBorder="1" applyAlignment="1">
      <alignment horizontal="center"/>
    </xf>
    <xf numFmtId="0" fontId="10" fillId="0" borderId="0" xfId="0" applyFont="1"/>
    <xf numFmtId="164" fontId="15" fillId="0" borderId="3" xfId="0" applyNumberFormat="1" applyFont="1" applyBorder="1"/>
    <xf numFmtId="49" fontId="10" fillId="0" borderId="22" xfId="0" applyNumberFormat="1" applyFont="1" applyBorder="1" applyAlignment="1">
      <alignment horizontal="right" vertical="top"/>
    </xf>
    <xf numFmtId="49" fontId="10" fillId="0" borderId="20" xfId="0" applyNumberFormat="1" applyFont="1" applyBorder="1" applyAlignment="1">
      <alignment horizontal="left" vertical="top"/>
    </xf>
    <xf numFmtId="0" fontId="10" fillId="0" borderId="10" xfId="0" applyFont="1" applyBorder="1" applyAlignment="1">
      <alignment horizontal="left" vertical="top" wrapText="1"/>
    </xf>
    <xf numFmtId="166" fontId="18" fillId="0" borderId="10" xfId="0" applyNumberFormat="1" applyFont="1" applyBorder="1" applyAlignment="1">
      <alignment horizontal="center"/>
    </xf>
    <xf numFmtId="167" fontId="10" fillId="3" borderId="8" xfId="0" applyNumberFormat="1" applyFont="1" applyFill="1" applyBorder="1" applyAlignment="1" applyProtection="1">
      <alignment horizontal="center"/>
      <protection locked="0"/>
    </xf>
    <xf numFmtId="0" fontId="10" fillId="0" borderId="8" xfId="0" applyFont="1" applyBorder="1" applyAlignment="1">
      <alignment horizontal="right"/>
    </xf>
    <xf numFmtId="0" fontId="20" fillId="0" borderId="22" xfId="0" applyFont="1" applyBorder="1" applyAlignment="1">
      <alignment horizontal="left"/>
    </xf>
    <xf numFmtId="0" fontId="18" fillId="0" borderId="30" xfId="0" applyFont="1" applyBorder="1"/>
    <xf numFmtId="0" fontId="19" fillId="0" borderId="23" xfId="0" applyFont="1" applyBorder="1"/>
    <xf numFmtId="0" fontId="20" fillId="0" borderId="67" xfId="0" applyFont="1" applyBorder="1" applyAlignment="1">
      <alignment horizontal="left"/>
    </xf>
    <xf numFmtId="49" fontId="10" fillId="0" borderId="51" xfId="0" applyNumberFormat="1" applyFont="1" applyBorder="1" applyAlignment="1">
      <alignment horizontal="left" vertical="top"/>
    </xf>
    <xf numFmtId="0" fontId="81" fillId="0" borderId="32" xfId="0" applyFont="1" applyBorder="1"/>
    <xf numFmtId="0" fontId="21" fillId="0" borderId="4" xfId="0" applyFont="1" applyBorder="1" applyAlignment="1">
      <alignment horizontal="center" vertical="top" wrapText="1"/>
    </xf>
    <xf numFmtId="166" fontId="18" fillId="0" borderId="56" xfId="0" applyNumberFormat="1" applyFont="1" applyBorder="1" applyAlignment="1">
      <alignment horizontal="center"/>
    </xf>
    <xf numFmtId="167" fontId="10" fillId="3" borderId="4" xfId="0" applyNumberFormat="1" applyFont="1" applyFill="1" applyBorder="1" applyAlignment="1" applyProtection="1">
      <alignment horizontal="center"/>
      <protection locked="0"/>
    </xf>
    <xf numFmtId="0" fontId="19" fillId="0" borderId="32" xfId="0" applyFont="1" applyBorder="1"/>
    <xf numFmtId="167" fontId="18" fillId="0" borderId="17" xfId="0" applyNumberFormat="1" applyFont="1" applyBorder="1" applyAlignment="1">
      <alignment horizontal="right"/>
    </xf>
    <xf numFmtId="0" fontId="10" fillId="0" borderId="59" xfId="0" applyFont="1" applyBorder="1"/>
    <xf numFmtId="49" fontId="15" fillId="17" borderId="7" xfId="0" applyNumberFormat="1" applyFont="1" applyFill="1" applyBorder="1" applyAlignment="1">
      <alignment horizontal="left" vertical="top"/>
    </xf>
    <xf numFmtId="0" fontId="59" fillId="17" borderId="6" xfId="0" applyFont="1" applyFill="1" applyBorder="1"/>
    <xf numFmtId="0" fontId="10" fillId="0" borderId="8" xfId="0" applyFont="1" applyBorder="1" applyAlignment="1">
      <alignment horizontal="center"/>
    </xf>
    <xf numFmtId="49" fontId="10" fillId="0" borderId="7" xfId="0" applyNumberFormat="1" applyFont="1" applyBorder="1" applyAlignment="1">
      <alignment horizontal="left" vertical="top"/>
    </xf>
    <xf numFmtId="0" fontId="10" fillId="0" borderId="12" xfId="0" applyFont="1" applyBorder="1" applyAlignment="1">
      <alignment horizontal="left" vertical="top" wrapText="1"/>
    </xf>
    <xf numFmtId="167" fontId="18" fillId="2" borderId="8" xfId="0" applyNumberFormat="1" applyFont="1" applyFill="1" applyBorder="1" applyAlignment="1">
      <alignment horizontal="right"/>
    </xf>
    <xf numFmtId="49" fontId="10" fillId="0" borderId="67" xfId="0" applyNumberFormat="1" applyFont="1" applyBorder="1" applyAlignment="1">
      <alignment horizontal="right" vertical="top"/>
    </xf>
    <xf numFmtId="49" fontId="10" fillId="0" borderId="68" xfId="0" applyNumberFormat="1" applyFont="1" applyBorder="1" applyAlignment="1">
      <alignment horizontal="left" vertical="top"/>
    </xf>
    <xf numFmtId="0" fontId="10" fillId="0" borderId="52" xfId="0" applyFont="1" applyBorder="1" applyAlignment="1">
      <alignment horizontal="left" vertical="top" wrapText="1"/>
    </xf>
    <xf numFmtId="0" fontId="10" fillId="0" borderId="4" xfId="0" applyFont="1" applyBorder="1" applyAlignment="1">
      <alignment horizontal="right"/>
    </xf>
    <xf numFmtId="0" fontId="10" fillId="0" borderId="32" xfId="0" applyFont="1" applyBorder="1"/>
    <xf numFmtId="49" fontId="15" fillId="17" borderId="57" xfId="0" applyNumberFormat="1" applyFont="1" applyFill="1" applyBorder="1" applyAlignment="1">
      <alignment horizontal="left" vertical="top"/>
    </xf>
    <xf numFmtId="0" fontId="59" fillId="17" borderId="36" xfId="0" applyFont="1" applyFill="1" applyBorder="1"/>
    <xf numFmtId="0" fontId="0" fillId="0" borderId="21" xfId="0" applyBorder="1"/>
    <xf numFmtId="166" fontId="10" fillId="0" borderId="0" xfId="0" applyNumberFormat="1" applyFont="1" applyAlignment="1">
      <alignment horizontal="center"/>
    </xf>
    <xf numFmtId="0" fontId="10" fillId="0" borderId="23" xfId="0" applyFont="1" applyBorder="1"/>
    <xf numFmtId="0" fontId="21" fillId="0" borderId="46" xfId="0" applyFont="1" applyBorder="1" applyAlignment="1">
      <alignment horizontal="center" vertical="top" wrapText="1"/>
    </xf>
    <xf numFmtId="166" fontId="18" fillId="0" borderId="0" xfId="0" applyNumberFormat="1" applyFont="1" applyAlignment="1">
      <alignment horizontal="center"/>
    </xf>
    <xf numFmtId="167" fontId="10" fillId="5" borderId="46" xfId="0" applyNumberFormat="1" applyFont="1" applyFill="1" applyBorder="1" applyAlignment="1" applyProtection="1">
      <alignment horizontal="center"/>
      <protection locked="0"/>
    </xf>
    <xf numFmtId="0" fontId="10" fillId="0" borderId="0" xfId="0" applyFont="1" applyAlignment="1">
      <alignment horizontal="right"/>
    </xf>
    <xf numFmtId="167" fontId="18" fillId="5" borderId="8" xfId="0" applyNumberFormat="1" applyFont="1" applyFill="1" applyBorder="1" applyAlignment="1">
      <alignment horizontal="right"/>
    </xf>
    <xf numFmtId="0" fontId="15" fillId="17" borderId="14" xfId="0" applyFont="1" applyFill="1" applyBorder="1" applyAlignment="1">
      <alignment horizontal="left" vertical="top" wrapText="1"/>
    </xf>
    <xf numFmtId="0" fontId="21" fillId="0" borderId="11" xfId="0" applyFont="1" applyBorder="1" applyAlignment="1">
      <alignment horizontal="center" vertical="top" wrapText="1"/>
    </xf>
    <xf numFmtId="167" fontId="10" fillId="0" borderId="46" xfId="0" applyNumberFormat="1" applyFont="1" applyBorder="1" applyAlignment="1" applyProtection="1">
      <alignment horizontal="center"/>
      <protection locked="0"/>
    </xf>
    <xf numFmtId="0" fontId="18" fillId="0" borderId="3" xfId="0" applyFont="1" applyBorder="1"/>
    <xf numFmtId="0" fontId="10" fillId="0" borderId="14" xfId="0" applyFont="1" applyBorder="1" applyAlignment="1">
      <alignment horizontal="left" vertical="top" wrapText="1"/>
    </xf>
    <xf numFmtId="167" fontId="10" fillId="3" borderId="8" xfId="0" applyNumberFormat="1" applyFont="1" applyFill="1" applyBorder="1" applyAlignment="1" applyProtection="1">
      <alignment horizontal="center" vertical="center"/>
      <protection locked="0"/>
    </xf>
    <xf numFmtId="0" fontId="10" fillId="0" borderId="21" xfId="0" applyFont="1" applyBorder="1" applyAlignment="1">
      <alignment horizontal="right"/>
    </xf>
    <xf numFmtId="0" fontId="10" fillId="0" borderId="23" xfId="0" applyFont="1" applyBorder="1" applyAlignment="1">
      <alignment horizontal="right"/>
    </xf>
    <xf numFmtId="0" fontId="20" fillId="0" borderId="15" xfId="0" applyFont="1" applyBorder="1" applyAlignment="1">
      <alignment horizontal="left"/>
    </xf>
    <xf numFmtId="0" fontId="23" fillId="17" borderId="20" xfId="0" applyFont="1" applyFill="1" applyBorder="1"/>
    <xf numFmtId="0" fontId="17" fillId="0" borderId="0" xfId="0" applyFont="1"/>
    <xf numFmtId="0" fontId="10" fillId="0" borderId="3" xfId="0" applyFont="1" applyBorder="1"/>
    <xf numFmtId="0" fontId="10" fillId="0" borderId="9" xfId="0" applyFont="1" applyBorder="1" applyAlignment="1">
      <alignment horizontal="right"/>
    </xf>
    <xf numFmtId="0" fontId="32" fillId="0" borderId="15" xfId="0" applyFont="1" applyBorder="1"/>
    <xf numFmtId="0" fontId="32" fillId="0" borderId="13" xfId="0" applyFont="1" applyBorder="1"/>
    <xf numFmtId="49" fontId="10" fillId="5" borderId="7" xfId="0" applyNumberFormat="1" applyFont="1" applyFill="1" applyBorder="1" applyAlignment="1">
      <alignment horizontal="left" vertical="top"/>
    </xf>
    <xf numFmtId="0" fontId="10" fillId="5" borderId="14" xfId="0" applyFont="1" applyFill="1" applyBorder="1" applyAlignment="1">
      <alignment horizontal="left" vertical="top" wrapText="1"/>
    </xf>
    <xf numFmtId="167" fontId="10" fillId="0" borderId="11" xfId="0" applyNumberFormat="1" applyFont="1" applyBorder="1" applyAlignment="1" applyProtection="1">
      <alignment horizontal="center"/>
      <protection locked="0"/>
    </xf>
    <xf numFmtId="167" fontId="18" fillId="0" borderId="8" xfId="0" applyNumberFormat="1" applyFont="1" applyBorder="1" applyAlignment="1">
      <alignment horizontal="right"/>
    </xf>
    <xf numFmtId="0" fontId="10" fillId="0" borderId="10" xfId="0" applyFont="1" applyBorder="1" applyAlignment="1">
      <alignment horizontal="center" vertical="center"/>
    </xf>
    <xf numFmtId="0" fontId="20" fillId="0" borderId="47" xfId="0" applyFont="1" applyBorder="1" applyAlignment="1">
      <alignment horizontal="left"/>
    </xf>
    <xf numFmtId="0" fontId="10" fillId="0" borderId="6" xfId="0" applyFont="1" applyBorder="1"/>
    <xf numFmtId="0" fontId="16" fillId="2" borderId="1" xfId="0" applyFont="1" applyFill="1" applyBorder="1" applyAlignment="1">
      <alignment horizontal="left" vertical="center"/>
    </xf>
    <xf numFmtId="166" fontId="10" fillId="0" borderId="2" xfId="0" applyNumberFormat="1" applyFont="1" applyBorder="1" applyAlignment="1">
      <alignment horizontal="center"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5" fillId="0" borderId="2" xfId="0" applyFont="1" applyBorder="1"/>
    <xf numFmtId="167" fontId="10" fillId="0" borderId="8" xfId="0" applyNumberFormat="1" applyFont="1" applyBorder="1" applyAlignment="1" applyProtection="1">
      <alignment horizontal="center"/>
      <protection locked="0"/>
    </xf>
    <xf numFmtId="0" fontId="17" fillId="0" borderId="5" xfId="0" applyFont="1" applyBorder="1"/>
    <xf numFmtId="0" fontId="22" fillId="0" borderId="48" xfId="0" applyFont="1" applyBorder="1" applyAlignment="1">
      <alignment horizontal="right" vertical="center"/>
    </xf>
    <xf numFmtId="0" fontId="22" fillId="0" borderId="28" xfId="0" applyFont="1" applyBorder="1" applyAlignment="1">
      <alignment horizontal="right" vertical="center"/>
    </xf>
    <xf numFmtId="0" fontId="0" fillId="0" borderId="69" xfId="0" applyBorder="1"/>
    <xf numFmtId="0" fontId="22" fillId="0" borderId="31" xfId="0" applyFont="1" applyBorder="1" applyAlignment="1">
      <alignment horizontal="right" vertical="center"/>
    </xf>
    <xf numFmtId="0" fontId="0" fillId="0" borderId="31" xfId="0" applyBorder="1"/>
    <xf numFmtId="0" fontId="0" fillId="0" borderId="28" xfId="0" applyBorder="1"/>
    <xf numFmtId="0" fontId="51" fillId="0" borderId="48" xfId="0" applyFont="1" applyBorder="1"/>
    <xf numFmtId="0" fontId="27" fillId="0" borderId="31" xfId="0" applyFont="1" applyBorder="1"/>
    <xf numFmtId="0" fontId="13" fillId="0" borderId="31" xfId="0" applyFont="1" applyBorder="1"/>
    <xf numFmtId="0" fontId="28" fillId="0" borderId="48" xfId="0" applyFont="1" applyBorder="1" applyAlignment="1">
      <alignment horizontal="center" vertical="center" wrapText="1"/>
    </xf>
    <xf numFmtId="1" fontId="26" fillId="0" borderId="48" xfId="0" applyNumberFormat="1" applyFont="1" applyBorder="1" applyAlignment="1">
      <alignment horizontal="center" vertical="center"/>
    </xf>
    <xf numFmtId="0" fontId="23" fillId="4" borderId="6" xfId="0" applyFont="1" applyFill="1" applyBorder="1" applyAlignment="1">
      <alignment horizontal="left" vertical="top" wrapText="1"/>
    </xf>
    <xf numFmtId="49" fontId="28" fillId="4" borderId="20" xfId="0" applyNumberFormat="1" applyFont="1" applyFill="1" applyBorder="1" applyAlignment="1">
      <alignment horizontal="left" vertical="top" wrapText="1"/>
    </xf>
    <xf numFmtId="49" fontId="23" fillId="0" borderId="70" xfId="0" applyNumberFormat="1" applyFont="1" applyBorder="1" applyAlignment="1">
      <alignment horizontal="left" vertical="center"/>
    </xf>
    <xf numFmtId="0" fontId="0" fillId="0" borderId="48" xfId="0" applyBorder="1"/>
    <xf numFmtId="0" fontId="15" fillId="18" borderId="27" xfId="0" applyFont="1" applyFill="1" applyBorder="1" applyAlignment="1">
      <alignment horizontal="left" vertical="center"/>
    </xf>
    <xf numFmtId="49" fontId="15" fillId="18" borderId="26" xfId="0" applyNumberFormat="1" applyFont="1" applyFill="1" applyBorder="1" applyAlignment="1">
      <alignment horizontal="left" vertical="center"/>
    </xf>
    <xf numFmtId="0" fontId="19" fillId="0" borderId="7" xfId="0" applyFont="1" applyBorder="1" applyAlignment="1">
      <alignment horizontal="left"/>
    </xf>
    <xf numFmtId="0" fontId="19" fillId="0" borderId="6" xfId="0" applyFont="1" applyBorder="1"/>
    <xf numFmtId="0" fontId="19" fillId="0" borderId="17" xfId="0" applyFont="1" applyBorder="1"/>
    <xf numFmtId="0" fontId="19" fillId="0" borderId="21" xfId="0" applyFont="1" applyBorder="1"/>
    <xf numFmtId="2" fontId="19" fillId="0" borderId="1" xfId="0" applyNumberFormat="1" applyFont="1" applyBorder="1" applyAlignment="1">
      <alignment horizontal="center"/>
    </xf>
    <xf numFmtId="0" fontId="0" fillId="0" borderId="1" xfId="0" applyBorder="1"/>
    <xf numFmtId="167" fontId="10" fillId="5" borderId="8" xfId="0" applyNumberFormat="1" applyFont="1" applyFill="1" applyBorder="1" applyAlignment="1" applyProtection="1">
      <alignment horizontal="center"/>
      <protection locked="0"/>
    </xf>
    <xf numFmtId="0" fontId="10" fillId="0" borderId="10" xfId="0" applyFont="1" applyBorder="1" applyAlignment="1">
      <alignment horizontal="center"/>
    </xf>
    <xf numFmtId="166" fontId="10" fillId="0" borderId="10" xfId="0" applyNumberFormat="1" applyFont="1" applyBorder="1" applyAlignment="1">
      <alignment horizontal="center"/>
    </xf>
    <xf numFmtId="167" fontId="10" fillId="0" borderId="8" xfId="0" applyNumberFormat="1" applyFont="1" applyBorder="1" applyAlignment="1" applyProtection="1">
      <alignment horizontal="center" vertical="center"/>
      <protection locked="0"/>
    </xf>
    <xf numFmtId="0" fontId="33" fillId="0" borderId="6" xfId="0" applyFont="1" applyBorder="1"/>
    <xf numFmtId="0" fontId="33" fillId="0" borderId="8" xfId="0" applyFont="1" applyBorder="1" applyAlignment="1">
      <alignment horizontal="right"/>
    </xf>
    <xf numFmtId="3" fontId="10" fillId="0" borderId="8" xfId="0" applyNumberFormat="1" applyFont="1" applyBorder="1"/>
    <xf numFmtId="169" fontId="10" fillId="0" borderId="5" xfId="1" applyNumberFormat="1" applyFont="1" applyBorder="1"/>
    <xf numFmtId="2" fontId="18" fillId="0" borderId="4" xfId="0" applyNumberFormat="1" applyFont="1" applyBorder="1" applyAlignment="1">
      <alignment horizontal="center"/>
    </xf>
    <xf numFmtId="49" fontId="43" fillId="19" borderId="19" xfId="0" applyNumberFormat="1" applyFont="1" applyFill="1" applyBorder="1" applyAlignment="1">
      <alignment horizontal="left" vertical="top"/>
    </xf>
    <xf numFmtId="0" fontId="48" fillId="19" borderId="34" xfId="0" applyFont="1" applyFill="1" applyBorder="1"/>
    <xf numFmtId="49" fontId="43" fillId="19" borderId="38" xfId="0" applyNumberFormat="1" applyFont="1" applyFill="1" applyBorder="1" applyAlignment="1">
      <alignment horizontal="left" vertical="top"/>
    </xf>
    <xf numFmtId="0" fontId="80" fillId="19" borderId="14" xfId="0" applyFont="1" applyFill="1" applyBorder="1" applyAlignment="1">
      <alignment wrapText="1"/>
    </xf>
    <xf numFmtId="49" fontId="43" fillId="19" borderId="15" xfId="0" applyNumberFormat="1" applyFont="1" applyFill="1" applyBorder="1"/>
    <xf numFmtId="0" fontId="48" fillId="19" borderId="14" xfId="0" applyFont="1" applyFill="1" applyBorder="1"/>
    <xf numFmtId="49" fontId="43" fillId="19" borderId="38" xfId="0" applyNumberFormat="1" applyFont="1" applyFill="1" applyBorder="1"/>
    <xf numFmtId="49" fontId="43" fillId="19" borderId="5" xfId="0" applyNumberFormat="1" applyFont="1" applyFill="1" applyBorder="1" applyAlignment="1">
      <alignment horizontal="left" vertical="top"/>
    </xf>
    <xf numFmtId="0" fontId="46" fillId="17" borderId="7" xfId="0" applyFont="1" applyFill="1" applyBorder="1" applyAlignment="1">
      <alignment horizontal="left"/>
    </xf>
    <xf numFmtId="49" fontId="48" fillId="19" borderId="5" xfId="0" applyNumberFormat="1" applyFont="1" applyFill="1" applyBorder="1" applyAlignment="1">
      <alignment horizontal="left" vertical="top"/>
    </xf>
    <xf numFmtId="0" fontId="15" fillId="17" borderId="0" xfId="0" applyFont="1" applyFill="1" applyAlignment="1">
      <alignment horizontal="left" vertical="top"/>
    </xf>
    <xf numFmtId="0" fontId="43" fillId="17" borderId="14" xfId="0" applyFont="1" applyFill="1" applyBorder="1" applyAlignment="1">
      <alignment horizontal="left" vertical="top" wrapText="1"/>
    </xf>
    <xf numFmtId="49" fontId="43" fillId="17" borderId="5" xfId="0" applyNumberFormat="1" applyFont="1" applyFill="1" applyBorder="1" applyAlignment="1">
      <alignment horizontal="left" vertical="top"/>
    </xf>
    <xf numFmtId="49" fontId="43" fillId="19" borderId="7" xfId="0" applyNumberFormat="1" applyFont="1" applyFill="1" applyBorder="1" applyAlignment="1">
      <alignment horizontal="left" vertical="top"/>
    </xf>
    <xf numFmtId="0" fontId="43" fillId="19" borderId="14" xfId="0" applyFont="1" applyFill="1" applyBorder="1" applyAlignment="1">
      <alignment horizontal="left" vertical="top" wrapText="1"/>
    </xf>
    <xf numFmtId="0" fontId="43" fillId="17" borderId="6" xfId="0" applyFont="1" applyFill="1" applyBorder="1" applyAlignment="1">
      <alignment horizontal="left" vertical="top" wrapText="1"/>
    </xf>
    <xf numFmtId="49" fontId="46" fillId="16" borderId="19" xfId="0" applyNumberFormat="1" applyFont="1" applyFill="1" applyBorder="1" applyAlignment="1">
      <alignment horizontal="left" vertical="center"/>
    </xf>
    <xf numFmtId="49" fontId="37" fillId="19" borderId="7" xfId="0" applyNumberFormat="1" applyFont="1" applyFill="1" applyBorder="1" applyAlignment="1">
      <alignment horizontal="left" vertical="top"/>
    </xf>
    <xf numFmtId="0" fontId="37" fillId="19" borderId="14" xfId="0" applyFont="1" applyFill="1" applyBorder="1" applyAlignment="1">
      <alignment horizontal="left" vertical="top" wrapText="1"/>
    </xf>
    <xf numFmtId="0" fontId="22" fillId="0" borderId="69" xfId="0" applyFont="1" applyBorder="1" applyAlignment="1">
      <alignment horizontal="right" vertical="center"/>
    </xf>
    <xf numFmtId="0" fontId="10" fillId="0" borderId="23" xfId="0" applyFont="1" applyBorder="1" applyAlignment="1">
      <alignment horizontal="left" vertical="center" wrapText="1"/>
    </xf>
    <xf numFmtId="0" fontId="10" fillId="0" borderId="5" xfId="0" applyFont="1" applyBorder="1" applyAlignment="1">
      <alignment horizontal="left" vertical="top" wrapText="1"/>
    </xf>
    <xf numFmtId="49" fontId="15" fillId="4" borderId="49" xfId="0" applyNumberFormat="1" applyFont="1" applyFill="1" applyBorder="1" applyAlignment="1">
      <alignment horizontal="right" vertical="top"/>
    </xf>
    <xf numFmtId="0" fontId="67" fillId="0" borderId="23" xfId="0" applyFont="1" applyBorder="1" applyAlignment="1">
      <alignment horizontal="left" vertical="center" wrapText="1"/>
    </xf>
    <xf numFmtId="0" fontId="10" fillId="0" borderId="8" xfId="0" applyFont="1" applyBorder="1" applyAlignment="1">
      <alignment horizontal="center" vertical="center" wrapText="1"/>
    </xf>
    <xf numFmtId="49" fontId="15" fillId="17" borderId="42" xfId="0" applyNumberFormat="1" applyFont="1" applyFill="1" applyBorder="1" applyAlignment="1">
      <alignment horizontal="left" vertical="top"/>
    </xf>
    <xf numFmtId="0" fontId="23" fillId="17" borderId="23" xfId="0" applyFont="1" applyFill="1" applyBorder="1" applyAlignment="1">
      <alignment horizontal="left" vertical="top" wrapText="1"/>
    </xf>
    <xf numFmtId="0" fontId="28" fillId="17" borderId="6" xfId="0" applyFont="1" applyFill="1" applyBorder="1" applyAlignment="1">
      <alignment horizontal="left" vertical="top" wrapText="1"/>
    </xf>
    <xf numFmtId="0" fontId="28" fillId="17" borderId="5" xfId="0" applyFont="1" applyFill="1" applyBorder="1" applyAlignment="1">
      <alignment horizontal="left" vertical="top" wrapText="1"/>
    </xf>
    <xf numFmtId="170" fontId="34" fillId="11" borderId="1" xfId="0" applyNumberFormat="1" applyFont="1" applyFill="1" applyBorder="1" applyAlignment="1">
      <alignment horizontal="right" vertical="center" wrapText="1"/>
    </xf>
    <xf numFmtId="10" fontId="33" fillId="0" borderId="20" xfId="3" applyNumberFormat="1" applyFont="1" applyFill="1" applyBorder="1" applyAlignment="1">
      <alignment horizontal="right" vertical="center" wrapText="1"/>
    </xf>
    <xf numFmtId="170" fontId="33" fillId="0" borderId="12" xfId="0" applyNumberFormat="1" applyFont="1" applyBorder="1" applyAlignment="1">
      <alignment horizontal="right" vertical="center" wrapText="1"/>
    </xf>
    <xf numFmtId="0" fontId="10" fillId="0" borderId="4" xfId="0" applyFont="1" applyBorder="1" applyAlignment="1">
      <alignment horizontal="center"/>
    </xf>
    <xf numFmtId="168" fontId="10" fillId="0" borderId="55" xfId="0" applyNumberFormat="1" applyFont="1" applyBorder="1" applyAlignment="1">
      <alignment horizontal="center"/>
    </xf>
    <xf numFmtId="0" fontId="9" fillId="0" borderId="23" xfId="0" applyFont="1" applyBorder="1" applyAlignment="1">
      <alignment horizontal="left" vertical="top" wrapText="1"/>
    </xf>
    <xf numFmtId="0" fontId="16" fillId="0" borderId="32" xfId="0" applyFont="1" applyBorder="1"/>
    <xf numFmtId="0" fontId="8" fillId="0" borderId="5" xfId="0" applyFont="1" applyBorder="1" applyAlignment="1">
      <alignment horizontal="left" vertical="top" wrapText="1"/>
    </xf>
    <xf numFmtId="0" fontId="8" fillId="0" borderId="23" xfId="0" applyFont="1" applyBorder="1" applyAlignment="1">
      <alignment horizontal="left" vertical="top" wrapText="1"/>
    </xf>
    <xf numFmtId="0" fontId="8" fillId="0" borderId="52" xfId="0" applyFont="1" applyBorder="1"/>
    <xf numFmtId="49" fontId="8" fillId="0" borderId="20" xfId="0" applyNumberFormat="1" applyFont="1" applyBorder="1" applyAlignment="1">
      <alignment horizontal="left" vertical="top"/>
    </xf>
    <xf numFmtId="0" fontId="76" fillId="0" borderId="5" xfId="0" applyFont="1" applyBorder="1" applyAlignment="1">
      <alignment horizontal="left" vertical="top" wrapText="1"/>
    </xf>
    <xf numFmtId="168" fontId="27" fillId="0" borderId="8" xfId="0" applyNumberFormat="1" applyFont="1" applyBorder="1" applyAlignment="1">
      <alignment horizontal="center" vertical="center"/>
    </xf>
    <xf numFmtId="0" fontId="7" fillId="0" borderId="42" xfId="0" applyFont="1" applyBorder="1" applyAlignment="1">
      <alignment horizontal="left" vertical="center" wrapText="1"/>
    </xf>
    <xf numFmtId="0" fontId="7" fillId="0" borderId="23" xfId="0" applyFont="1" applyBorder="1" applyAlignment="1">
      <alignment horizontal="left" vertical="center" wrapText="1"/>
    </xf>
    <xf numFmtId="0" fontId="7" fillId="0" borderId="5" xfId="0" applyFont="1" applyBorder="1" applyAlignment="1">
      <alignment horizontal="left" vertical="top" wrapText="1"/>
    </xf>
    <xf numFmtId="49" fontId="7" fillId="0" borderId="20" xfId="0" applyNumberFormat="1" applyFont="1" applyBorder="1" applyAlignment="1">
      <alignment horizontal="left" vertical="top"/>
    </xf>
    <xf numFmtId="0" fontId="7" fillId="0" borderId="10" xfId="0" applyFont="1" applyBorder="1" applyAlignment="1">
      <alignment horizontal="left" vertical="top" wrapText="1"/>
    </xf>
    <xf numFmtId="0" fontId="6" fillId="0" borderId="5" xfId="0" applyFont="1" applyBorder="1" applyAlignment="1">
      <alignment horizontal="left" vertical="top" wrapText="1"/>
    </xf>
    <xf numFmtId="167" fontId="27" fillId="2" borderId="8" xfId="0" applyNumberFormat="1" applyFont="1" applyFill="1" applyBorder="1" applyAlignment="1">
      <alignment horizontal="right" vertical="center"/>
    </xf>
    <xf numFmtId="167" fontId="27" fillId="2" borderId="21" xfId="0" applyNumberFormat="1" applyFont="1" applyFill="1" applyBorder="1" applyAlignment="1">
      <alignment horizontal="right" vertical="center"/>
    </xf>
    <xf numFmtId="167" fontId="27" fillId="2" borderId="21" xfId="0" applyNumberFormat="1" applyFont="1" applyFill="1" applyBorder="1" applyAlignment="1">
      <alignment horizontal="right"/>
    </xf>
    <xf numFmtId="167" fontId="27" fillId="0" borderId="21" xfId="0" applyNumberFormat="1" applyFont="1" applyBorder="1" applyAlignment="1">
      <alignment horizontal="right"/>
    </xf>
    <xf numFmtId="167" fontId="29" fillId="0" borderId="17" xfId="0" applyNumberFormat="1" applyFont="1" applyBorder="1" applyAlignment="1">
      <alignment horizontal="right" vertical="center"/>
    </xf>
    <xf numFmtId="167" fontId="26" fillId="0" borderId="17" xfId="0" applyNumberFormat="1" applyFont="1" applyBorder="1" applyAlignment="1">
      <alignment horizontal="right" vertical="center"/>
    </xf>
    <xf numFmtId="167" fontId="27" fillId="0" borderId="11" xfId="0" applyNumberFormat="1" applyFont="1" applyBorder="1" applyAlignment="1">
      <alignment horizontal="right" vertical="center"/>
    </xf>
    <xf numFmtId="167" fontId="27" fillId="0" borderId="4" xfId="0" applyNumberFormat="1" applyFont="1" applyBorder="1" applyAlignment="1">
      <alignment horizontal="center"/>
    </xf>
    <xf numFmtId="167" fontId="27" fillId="0" borderId="1" xfId="0" applyNumberFormat="1" applyFont="1" applyBorder="1" applyAlignment="1">
      <alignment horizontal="right"/>
    </xf>
    <xf numFmtId="0" fontId="26" fillId="0" borderId="2" xfId="0" applyFont="1" applyBorder="1" applyAlignment="1" applyProtection="1">
      <alignment horizontal="center" vertical="center"/>
      <protection locked="0"/>
    </xf>
    <xf numFmtId="0" fontId="0" fillId="0" borderId="0" xfId="0" applyAlignment="1" applyProtection="1">
      <alignment horizontal="center"/>
      <protection locked="0"/>
    </xf>
    <xf numFmtId="0" fontId="0" fillId="0" borderId="0" xfId="0" applyProtection="1">
      <protection locked="0"/>
    </xf>
    <xf numFmtId="0" fontId="13" fillId="0" borderId="33" xfId="0" applyFont="1" applyBorder="1" applyProtection="1">
      <protection locked="0"/>
    </xf>
    <xf numFmtId="167" fontId="22" fillId="0" borderId="66" xfId="0" applyNumberFormat="1" applyFont="1" applyBorder="1" applyAlignment="1">
      <alignment vertical="center"/>
    </xf>
    <xf numFmtId="167" fontId="22" fillId="0" borderId="60" xfId="0" applyNumberFormat="1" applyFont="1" applyBorder="1" applyAlignment="1">
      <alignment vertical="center"/>
    </xf>
    <xf numFmtId="164" fontId="16" fillId="0" borderId="16" xfId="0" applyNumberFormat="1" applyFont="1" applyBorder="1"/>
    <xf numFmtId="0" fontId="27" fillId="0" borderId="60" xfId="0" applyFont="1" applyBorder="1"/>
    <xf numFmtId="164" fontId="16" fillId="0" borderId="1" xfId="0" applyNumberFormat="1" applyFont="1" applyBorder="1"/>
    <xf numFmtId="167" fontId="47" fillId="3" borderId="11" xfId="0" applyNumberFormat="1" applyFont="1" applyFill="1" applyBorder="1" applyAlignment="1" applyProtection="1">
      <alignment horizontal="center"/>
      <protection locked="0"/>
    </xf>
    <xf numFmtId="0" fontId="46" fillId="0" borderId="11" xfId="0" applyFont="1" applyBorder="1" applyAlignment="1" applyProtection="1">
      <alignment horizontal="right"/>
      <protection locked="0"/>
    </xf>
    <xf numFmtId="0" fontId="37" fillId="0" borderId="17" xfId="0" applyFont="1" applyBorder="1" applyAlignment="1" applyProtection="1">
      <alignment horizontal="center"/>
      <protection locked="0"/>
    </xf>
    <xf numFmtId="0" fontId="46" fillId="0" borderId="8" xfId="0" applyFont="1" applyBorder="1" applyAlignment="1" applyProtection="1">
      <alignment horizontal="right"/>
      <protection locked="0"/>
    </xf>
    <xf numFmtId="166" fontId="37" fillId="0" borderId="9" xfId="0" applyNumberFormat="1" applyFont="1" applyBorder="1" applyAlignment="1" applyProtection="1">
      <alignment horizontal="center"/>
      <protection locked="0"/>
    </xf>
    <xf numFmtId="0" fontId="37" fillId="9" borderId="8" xfId="0" applyFont="1" applyFill="1" applyBorder="1" applyProtection="1">
      <protection locked="0"/>
    </xf>
    <xf numFmtId="167" fontId="47" fillId="3" borderId="8" xfId="0" applyNumberFormat="1" applyFont="1" applyFill="1" applyBorder="1" applyAlignment="1" applyProtection="1">
      <alignment horizontal="center"/>
      <protection locked="0"/>
    </xf>
    <xf numFmtId="0" fontId="0" fillId="0" borderId="8" xfId="0" applyBorder="1" applyProtection="1">
      <protection locked="0"/>
    </xf>
    <xf numFmtId="0" fontId="37" fillId="0" borderId="2" xfId="0" applyFont="1" applyBorder="1" applyAlignment="1" applyProtection="1">
      <alignment horizontal="center" vertical="center"/>
      <protection locked="0"/>
    </xf>
    <xf numFmtId="0" fontId="40" fillId="0" borderId="0" xfId="0" applyFont="1" applyProtection="1">
      <protection locked="0"/>
    </xf>
    <xf numFmtId="167" fontId="47" fillId="2" borderId="8" xfId="0" applyNumberFormat="1" applyFont="1" applyFill="1" applyBorder="1" applyAlignment="1">
      <alignment horizontal="center"/>
    </xf>
    <xf numFmtId="167" fontId="47" fillId="0" borderId="17" xfId="0" applyNumberFormat="1" applyFont="1" applyBorder="1" applyAlignment="1">
      <alignment horizontal="right"/>
    </xf>
    <xf numFmtId="167" fontId="47" fillId="15" borderId="8" xfId="0" applyNumberFormat="1" applyFont="1" applyFill="1" applyBorder="1" applyAlignment="1">
      <alignment horizontal="right"/>
    </xf>
    <xf numFmtId="167" fontId="47" fillId="0" borderId="8" xfId="0" applyNumberFormat="1" applyFont="1" applyBorder="1" applyAlignment="1">
      <alignment horizontal="right"/>
    </xf>
    <xf numFmtId="0" fontId="37" fillId="9" borderId="8" xfId="0" applyFont="1" applyFill="1" applyBorder="1" applyAlignment="1">
      <alignment horizontal="center"/>
    </xf>
    <xf numFmtId="167" fontId="47" fillId="9" borderId="8" xfId="0" applyNumberFormat="1" applyFont="1" applyFill="1" applyBorder="1" applyAlignment="1">
      <alignment horizontal="right"/>
    </xf>
    <xf numFmtId="167" fontId="47" fillId="7" borderId="8" xfId="0" applyNumberFormat="1" applyFont="1" applyFill="1" applyBorder="1" applyAlignment="1">
      <alignment horizontal="right"/>
    </xf>
    <xf numFmtId="164" fontId="43" fillId="7" borderId="1" xfId="0" applyNumberFormat="1" applyFont="1" applyFill="1" applyBorder="1"/>
    <xf numFmtId="0" fontId="37" fillId="0" borderId="3" xfId="0" applyFont="1" applyBorder="1"/>
    <xf numFmtId="0" fontId="47" fillId="0" borderId="3" xfId="0" applyFont="1" applyBorder="1"/>
    <xf numFmtId="164" fontId="43" fillId="0" borderId="3" xfId="0" applyNumberFormat="1" applyFont="1" applyBorder="1"/>
    <xf numFmtId="164" fontId="15" fillId="0" borderId="60" xfId="0" applyNumberFormat="1" applyFont="1" applyBorder="1"/>
    <xf numFmtId="0" fontId="17" fillId="0" borderId="3" xfId="0" applyFont="1" applyBorder="1" applyAlignment="1">
      <alignment horizontal="center"/>
    </xf>
    <xf numFmtId="167" fontId="18" fillId="2" borderId="15" xfId="0" applyNumberFormat="1" applyFont="1" applyFill="1" applyBorder="1" applyAlignment="1">
      <alignment horizontal="right"/>
    </xf>
    <xf numFmtId="167" fontId="18" fillId="2" borderId="47" xfId="0" applyNumberFormat="1" applyFont="1" applyFill="1" applyBorder="1" applyAlignment="1">
      <alignment horizontal="right"/>
    </xf>
    <xf numFmtId="167" fontId="18" fillId="2" borderId="4" xfId="0" applyNumberFormat="1" applyFont="1" applyFill="1" applyBorder="1" applyAlignment="1">
      <alignment horizontal="right"/>
    </xf>
    <xf numFmtId="0" fontId="10" fillId="0" borderId="21" xfId="0" applyFont="1" applyBorder="1" applyAlignment="1">
      <alignment horizontal="center"/>
    </xf>
    <xf numFmtId="0" fontId="10" fillId="0" borderId="17" xfId="0" applyFont="1" applyBorder="1" applyAlignment="1" applyProtection="1">
      <alignment horizontal="center"/>
      <protection locked="0"/>
    </xf>
    <xf numFmtId="0" fontId="10" fillId="0" borderId="8" xfId="0" applyFont="1" applyBorder="1" applyProtection="1">
      <protection locked="0"/>
    </xf>
    <xf numFmtId="0" fontId="10" fillId="0" borderId="21" xfId="0" applyFont="1" applyBorder="1" applyProtection="1">
      <protection locked="0"/>
    </xf>
    <xf numFmtId="0" fontId="8" fillId="0" borderId="0" xfId="0" applyFont="1"/>
    <xf numFmtId="10" fontId="33" fillId="3" borderId="20" xfId="3" applyNumberFormat="1" applyFont="1" applyFill="1" applyBorder="1" applyAlignment="1" applyProtection="1">
      <alignment horizontal="right" vertical="center" wrapText="1"/>
      <protection locked="0"/>
    </xf>
    <xf numFmtId="165" fontId="33" fillId="0" borderId="0" xfId="0" applyNumberFormat="1" applyFont="1" applyAlignment="1" applyProtection="1">
      <alignment horizontal="right"/>
      <protection locked="0"/>
    </xf>
    <xf numFmtId="165" fontId="34" fillId="11" borderId="33" xfId="0" applyNumberFormat="1" applyFont="1" applyFill="1" applyBorder="1" applyAlignment="1" applyProtection="1">
      <alignment horizontal="right" wrapText="1"/>
      <protection locked="0"/>
    </xf>
    <xf numFmtId="4" fontId="33" fillId="0" borderId="0" xfId="0" applyNumberFormat="1" applyFont="1" applyAlignment="1">
      <alignment horizontal="right" vertical="center"/>
    </xf>
    <xf numFmtId="170" fontId="59" fillId="14" borderId="7" xfId="0" applyNumberFormat="1" applyFont="1" applyFill="1" applyBorder="1" applyAlignment="1">
      <alignment horizontal="right"/>
    </xf>
    <xf numFmtId="170" fontId="34" fillId="14" borderId="7" xfId="0" applyNumberFormat="1" applyFont="1" applyFill="1" applyBorder="1" applyAlignment="1">
      <alignment horizontal="right" vertical="center" wrapText="1"/>
    </xf>
    <xf numFmtId="170" fontId="34" fillId="14" borderId="20" xfId="0" applyNumberFormat="1" applyFont="1" applyFill="1" applyBorder="1" applyAlignment="1">
      <alignment horizontal="right" vertical="center" wrapText="1"/>
    </xf>
    <xf numFmtId="1" fontId="33" fillId="0" borderId="7" xfId="0" quotePrefix="1" applyNumberFormat="1" applyFont="1" applyBorder="1" applyAlignment="1">
      <alignment horizontal="left"/>
    </xf>
    <xf numFmtId="1" fontId="33" fillId="0" borderId="19" xfId="0" quotePrefix="1" applyNumberFormat="1" applyFont="1" applyBorder="1" applyAlignment="1">
      <alignment horizontal="center" vertical="center"/>
    </xf>
    <xf numFmtId="0" fontId="6" fillId="0" borderId="30" xfId="0" applyFont="1" applyBorder="1" applyAlignment="1">
      <alignment horizontal="left" vertical="center" wrapText="1"/>
    </xf>
    <xf numFmtId="0" fontId="5" fillId="0" borderId="5" xfId="0" applyFont="1" applyBorder="1" applyAlignment="1">
      <alignment horizontal="left" vertical="top" wrapText="1"/>
    </xf>
    <xf numFmtId="49" fontId="5" fillId="0" borderId="20" xfId="0" applyNumberFormat="1" applyFont="1" applyBorder="1" applyAlignment="1">
      <alignment horizontal="left" vertical="top"/>
    </xf>
    <xf numFmtId="0" fontId="5" fillId="0" borderId="23" xfId="0" applyFont="1" applyBorder="1" applyAlignment="1">
      <alignment horizontal="left" vertical="top" wrapText="1"/>
    </xf>
    <xf numFmtId="49" fontId="5" fillId="0" borderId="42" xfId="0" applyNumberFormat="1" applyFont="1" applyBorder="1" applyAlignment="1">
      <alignment horizontal="left" vertical="top"/>
    </xf>
    <xf numFmtId="167" fontId="27" fillId="3" borderId="21" xfId="0" applyNumberFormat="1" applyFont="1" applyFill="1" applyBorder="1" applyAlignment="1" applyProtection="1">
      <alignment horizontal="center" vertical="center"/>
      <protection locked="0"/>
    </xf>
    <xf numFmtId="0" fontId="5" fillId="0" borderId="30" xfId="0" applyFont="1" applyBorder="1" applyAlignment="1">
      <alignment horizontal="left" vertical="center" wrapText="1"/>
    </xf>
    <xf numFmtId="0" fontId="4" fillId="0" borderId="5" xfId="0" applyFont="1" applyBorder="1" applyAlignment="1">
      <alignment horizontal="left" vertical="top" wrapText="1"/>
    </xf>
    <xf numFmtId="49" fontId="5" fillId="0" borderId="36" xfId="0" applyNumberFormat="1" applyFont="1" applyBorder="1" applyAlignment="1">
      <alignment horizontal="left" vertical="top"/>
    </xf>
    <xf numFmtId="0" fontId="3" fillId="0" borderId="23" xfId="0" applyFont="1" applyBorder="1" applyAlignment="1">
      <alignment horizontal="left" vertical="top" wrapText="1"/>
    </xf>
    <xf numFmtId="49" fontId="3" fillId="0" borderId="20" xfId="0" applyNumberFormat="1" applyFont="1" applyBorder="1" applyAlignment="1">
      <alignment horizontal="left" vertical="top"/>
    </xf>
    <xf numFmtId="49" fontId="2" fillId="0" borderId="20" xfId="0" applyNumberFormat="1" applyFont="1" applyBorder="1" applyAlignment="1">
      <alignment horizontal="left" vertical="top"/>
    </xf>
    <xf numFmtId="0" fontId="2" fillId="0" borderId="23" xfId="0" applyFont="1" applyBorder="1" applyAlignment="1">
      <alignment horizontal="left" vertical="top" wrapText="1"/>
    </xf>
    <xf numFmtId="0" fontId="15" fillId="4" borderId="34" xfId="0" applyFont="1" applyFill="1" applyBorder="1" applyAlignment="1">
      <alignment horizontal="left" vertical="top" wrapText="1"/>
    </xf>
    <xf numFmtId="0" fontId="15" fillId="4" borderId="35" xfId="0" applyFont="1" applyFill="1" applyBorder="1" applyAlignment="1">
      <alignment horizontal="left" vertical="top" wrapText="1"/>
    </xf>
    <xf numFmtId="0" fontId="30" fillId="3" borderId="25" xfId="0" applyFont="1" applyFill="1" applyBorder="1" applyAlignment="1">
      <alignment horizontal="center"/>
    </xf>
    <xf numFmtId="0" fontId="30" fillId="3" borderId="2" xfId="0" applyFont="1" applyFill="1" applyBorder="1" applyAlignment="1">
      <alignment horizontal="center"/>
    </xf>
    <xf numFmtId="0" fontId="30" fillId="3" borderId="24" xfId="0" applyFont="1" applyFill="1" applyBorder="1" applyAlignment="1">
      <alignment horizontal="center"/>
    </xf>
    <xf numFmtId="0" fontId="16" fillId="2" borderId="25" xfId="0" applyFont="1" applyFill="1" applyBorder="1" applyAlignment="1">
      <alignment horizontal="center"/>
    </xf>
    <xf numFmtId="0" fontId="30" fillId="2" borderId="2" xfId="0" applyFont="1" applyFill="1" applyBorder="1" applyAlignment="1">
      <alignment horizontal="center"/>
    </xf>
    <xf numFmtId="0" fontId="30" fillId="2" borderId="24" xfId="0" applyFont="1" applyFill="1" applyBorder="1" applyAlignment="1">
      <alignment horizontal="center"/>
    </xf>
    <xf numFmtId="0" fontId="22" fillId="5" borderId="25" xfId="0" applyFont="1" applyFill="1" applyBorder="1" applyAlignment="1">
      <alignment horizontal="center"/>
    </xf>
    <xf numFmtId="0" fontId="22" fillId="5" borderId="2" xfId="0" applyFont="1" applyFill="1" applyBorder="1" applyAlignment="1">
      <alignment horizontal="center"/>
    </xf>
    <xf numFmtId="0" fontId="22" fillId="5" borderId="24" xfId="0" applyFont="1" applyFill="1" applyBorder="1" applyAlignment="1">
      <alignment horizontal="center"/>
    </xf>
    <xf numFmtId="0" fontId="28" fillId="4" borderId="34" xfId="0" applyFont="1" applyFill="1" applyBorder="1" applyAlignment="1">
      <alignment horizontal="left" vertical="top" wrapText="1"/>
    </xf>
    <xf numFmtId="0" fontId="28" fillId="4" borderId="35" xfId="0" applyFont="1" applyFill="1" applyBorder="1" applyAlignment="1">
      <alignment horizontal="left" vertical="top" wrapText="1"/>
    </xf>
    <xf numFmtId="49" fontId="15" fillId="0" borderId="36" xfId="0" applyNumberFormat="1" applyFont="1" applyBorder="1" applyAlignment="1">
      <alignment horizontal="left"/>
    </xf>
    <xf numFmtId="49" fontId="15" fillId="0" borderId="30" xfId="0" applyNumberFormat="1" applyFont="1" applyBorder="1" applyAlignment="1">
      <alignment horizontal="left"/>
    </xf>
    <xf numFmtId="0" fontId="16" fillId="0" borderId="23" xfId="0" applyFont="1" applyBorder="1"/>
    <xf numFmtId="0" fontId="26" fillId="0" borderId="23" xfId="0" applyFont="1" applyBorder="1"/>
    <xf numFmtId="0" fontId="28" fillId="4" borderId="50" xfId="0" applyFont="1" applyFill="1" applyBorder="1" applyAlignment="1">
      <alignment horizontal="left" vertical="top" wrapText="1"/>
    </xf>
    <xf numFmtId="0" fontId="28" fillId="4" borderId="31" xfId="0" applyFont="1" applyFill="1" applyBorder="1" applyAlignment="1">
      <alignment horizontal="left" vertical="top" wrapText="1"/>
    </xf>
    <xf numFmtId="0" fontId="25" fillId="0" borderId="0" xfId="0" applyFont="1" applyAlignment="1">
      <alignment horizontal="center"/>
    </xf>
    <xf numFmtId="49" fontId="22" fillId="4" borderId="34" xfId="0" applyNumberFormat="1" applyFont="1" applyFill="1" applyBorder="1" applyAlignment="1">
      <alignment horizontal="left"/>
    </xf>
    <xf numFmtId="49" fontId="22" fillId="4" borderId="35" xfId="0" applyNumberFormat="1" applyFont="1" applyFill="1" applyBorder="1" applyAlignment="1">
      <alignment horizontal="left"/>
    </xf>
    <xf numFmtId="0" fontId="22" fillId="4" borderId="34" xfId="0" applyFont="1" applyFill="1" applyBorder="1" applyAlignment="1">
      <alignment horizontal="left" vertical="center" wrapText="1"/>
    </xf>
    <xf numFmtId="0" fontId="22" fillId="4" borderId="35" xfId="0" applyFont="1" applyFill="1" applyBorder="1" applyAlignment="1">
      <alignment horizontal="left" vertical="center" wrapText="1"/>
    </xf>
    <xf numFmtId="0" fontId="29" fillId="0" borderId="0" xfId="0" applyFont="1" applyAlignment="1">
      <alignment horizontal="center" vertical="center" wrapText="1"/>
    </xf>
    <xf numFmtId="0" fontId="15" fillId="0" borderId="32" xfId="0" applyFont="1" applyBorder="1"/>
    <xf numFmtId="49" fontId="20" fillId="3" borderId="6" xfId="0" applyNumberFormat="1" applyFont="1" applyFill="1" applyBorder="1" applyAlignment="1">
      <alignment horizontal="center" vertical="center" wrapText="1"/>
    </xf>
    <xf numFmtId="49" fontId="20" fillId="3" borderId="5" xfId="0" applyNumberFormat="1" applyFont="1" applyFill="1" applyBorder="1" applyAlignment="1">
      <alignment horizontal="center" vertical="center" wrapText="1"/>
    </xf>
    <xf numFmtId="49" fontId="20" fillId="3" borderId="7" xfId="0" applyNumberFormat="1" applyFont="1" applyFill="1" applyBorder="1" applyAlignment="1">
      <alignment horizontal="center" vertical="center" wrapText="1"/>
    </xf>
    <xf numFmtId="0" fontId="16" fillId="0" borderId="32" xfId="0" applyFont="1" applyBorder="1"/>
    <xf numFmtId="0" fontId="26" fillId="0" borderId="32" xfId="0" applyFont="1" applyBorder="1"/>
    <xf numFmtId="0" fontId="43" fillId="16" borderId="34" xfId="0" applyFont="1" applyFill="1" applyBorder="1" applyAlignment="1">
      <alignment horizontal="left" vertical="center" wrapText="1"/>
    </xf>
    <xf numFmtId="0" fontId="43" fillId="16" borderId="35" xfId="0" applyFont="1" applyFill="1" applyBorder="1" applyAlignment="1">
      <alignment horizontal="left" vertical="center" wrapText="1"/>
    </xf>
    <xf numFmtId="0" fontId="85" fillId="0" borderId="32" xfId="0" applyFont="1" applyBorder="1"/>
    <xf numFmtId="0" fontId="86" fillId="0" borderId="32" xfId="0" applyFont="1" applyBorder="1"/>
    <xf numFmtId="0" fontId="43" fillId="16" borderId="43" xfId="0" applyFont="1" applyFill="1" applyBorder="1" applyAlignment="1">
      <alignment horizontal="left" vertical="center" wrapText="1"/>
    </xf>
    <xf numFmtId="0" fontId="43" fillId="16" borderId="24" xfId="0" applyFont="1" applyFill="1" applyBorder="1" applyAlignment="1">
      <alignment horizontal="left" vertical="center" wrapText="1"/>
    </xf>
    <xf numFmtId="0" fontId="43" fillId="6" borderId="34" xfId="0" applyFont="1" applyFill="1" applyBorder="1" applyAlignment="1">
      <alignment horizontal="left" vertical="center" wrapText="1"/>
    </xf>
    <xf numFmtId="0" fontId="43" fillId="6" borderId="35" xfId="0" applyFont="1" applyFill="1" applyBorder="1" applyAlignment="1">
      <alignment horizontal="left" vertical="center" wrapText="1"/>
    </xf>
    <xf numFmtId="0" fontId="43" fillId="16" borderId="34" xfId="0" applyFont="1" applyFill="1" applyBorder="1" applyAlignment="1">
      <alignment horizontal="left" vertical="top" wrapText="1"/>
    </xf>
    <xf numFmtId="0" fontId="43" fillId="16" borderId="35" xfId="0" applyFont="1" applyFill="1" applyBorder="1" applyAlignment="1">
      <alignment horizontal="left" vertical="top" wrapText="1"/>
    </xf>
    <xf numFmtId="0" fontId="15" fillId="4" borderId="18" xfId="0" applyFont="1" applyFill="1" applyBorder="1" applyAlignment="1">
      <alignment horizontal="left" vertical="center" wrapText="1"/>
    </xf>
    <xf numFmtId="0" fontId="1" fillId="0" borderId="14" xfId="0" applyFont="1" applyBorder="1" applyAlignment="1">
      <alignment horizontal="left" vertical="top" wrapText="1"/>
    </xf>
    <xf numFmtId="49" fontId="1" fillId="0" borderId="7" xfId="0" applyNumberFormat="1" applyFont="1" applyBorder="1" applyAlignment="1">
      <alignment horizontal="left" vertical="top"/>
    </xf>
    <xf numFmtId="0" fontId="0" fillId="0" borderId="0" xfId="0" applyFill="1"/>
    <xf numFmtId="0" fontId="1" fillId="0" borderId="12" xfId="0" applyFont="1" applyBorder="1" applyAlignment="1">
      <alignment horizontal="left" vertical="top" wrapText="1"/>
    </xf>
  </cellXfs>
  <cellStyles count="4">
    <cellStyle name="Komma" xfId="1" builtinId="3"/>
    <cellStyle name="Komma 3" xfId="2" xr:uid="{1301600E-992D-49EB-8DA7-B202074698C5}"/>
    <cellStyle name="Normal" xfId="0" builtinId="0"/>
    <cellStyle name="Prosent" xfId="3" builtinId="5"/>
  </cellStyles>
  <dxfs count="0"/>
  <tableStyles count="0" defaultTableStyle="TableStyleMedium2" defaultPivotStyle="PivotStyleLight16"/>
  <colors>
    <mruColors>
      <color rgb="FFC0E6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99B52-2863-4B9B-8BF2-3A35B415BA4A}">
  <sheetPr codeName="Ark1"/>
  <dimension ref="A1:N89"/>
  <sheetViews>
    <sheetView tabSelected="1" topLeftCell="A6" zoomScaleNormal="100" workbookViewId="0">
      <selection activeCell="E51" sqref="E51"/>
    </sheetView>
  </sheetViews>
  <sheetFormatPr baseColWidth="10" defaultColWidth="11.5" defaultRowHeight="15"/>
  <cols>
    <col min="1" max="1" width="4.5" customWidth="1"/>
    <col min="2" max="2" width="21.1640625" customWidth="1"/>
    <col min="3" max="3" width="76.5" customWidth="1"/>
    <col min="4" max="4" width="15" customWidth="1"/>
    <col min="5" max="5" width="17.83203125" customWidth="1"/>
    <col min="6" max="6" width="21.6640625" customWidth="1"/>
    <col min="7" max="7" width="26.83203125" customWidth="1"/>
  </cols>
  <sheetData>
    <row r="1" spans="2:14" ht="19">
      <c r="M1" s="46"/>
    </row>
    <row r="2" spans="2:14" ht="22">
      <c r="B2" s="103" t="s">
        <v>0</v>
      </c>
      <c r="C2" s="270"/>
      <c r="D2" s="270"/>
      <c r="E2" s="270"/>
      <c r="H2" s="271" t="s">
        <v>1322</v>
      </c>
      <c r="J2" s="271"/>
    </row>
    <row r="3" spans="2:14" ht="22">
      <c r="B3" s="103" t="s">
        <v>1</v>
      </c>
      <c r="C3" s="270"/>
      <c r="D3" s="270"/>
      <c r="E3" s="270"/>
      <c r="F3" s="270"/>
      <c r="G3" s="270"/>
      <c r="H3" s="270"/>
      <c r="I3" s="270"/>
      <c r="J3" s="270"/>
      <c r="K3" s="270"/>
      <c r="L3" s="272"/>
      <c r="N3" s="259"/>
    </row>
    <row r="4" spans="2:14" ht="22">
      <c r="B4" s="103"/>
      <c r="C4" s="270"/>
      <c r="D4" s="270"/>
      <c r="E4" s="270"/>
      <c r="F4" s="270"/>
      <c r="G4" s="270"/>
      <c r="H4" s="270"/>
      <c r="I4" s="270"/>
      <c r="J4" s="270"/>
      <c r="K4" s="270"/>
      <c r="L4" s="272"/>
      <c r="N4" s="259"/>
    </row>
    <row r="5" spans="2:14" ht="25.5" customHeight="1">
      <c r="B5" s="811" t="s">
        <v>2</v>
      </c>
      <c r="C5" s="812"/>
      <c r="D5" s="812"/>
      <c r="E5" s="813"/>
    </row>
    <row r="6" spans="2:14">
      <c r="B6" s="278"/>
    </row>
    <row r="7" spans="2:14">
      <c r="B7" s="279" t="s">
        <v>3</v>
      </c>
      <c r="C7" s="280" t="s">
        <v>4</v>
      </c>
    </row>
    <row r="8" spans="2:14" ht="27" customHeight="1">
      <c r="B8" s="273"/>
      <c r="C8" s="270"/>
      <c r="D8" s="270"/>
      <c r="E8" s="270"/>
      <c r="F8" s="270"/>
      <c r="G8" s="270"/>
      <c r="H8" s="270"/>
      <c r="I8" s="270"/>
      <c r="J8" s="270"/>
      <c r="K8" s="270"/>
      <c r="L8" s="272"/>
      <c r="N8" s="259"/>
    </row>
    <row r="9" spans="2:14" s="281" customFormat="1" ht="17" thickBot="1">
      <c r="B9" s="810" t="s">
        <v>5</v>
      </c>
      <c r="C9" s="810"/>
      <c r="D9" s="810"/>
      <c r="E9" s="810"/>
      <c r="F9" s="810"/>
      <c r="G9" s="810"/>
      <c r="J9" s="282"/>
      <c r="K9" s="283"/>
    </row>
    <row r="10" spans="2:14" ht="43.5" customHeight="1" thickBot="1">
      <c r="B10" s="284" t="s">
        <v>6</v>
      </c>
      <c r="C10" s="359" t="s">
        <v>7</v>
      </c>
      <c r="D10" s="360"/>
      <c r="E10" s="361"/>
      <c r="F10" s="285" t="s">
        <v>8</v>
      </c>
      <c r="G10" s="695" t="s">
        <v>1318</v>
      </c>
      <c r="H10" s="259"/>
    </row>
    <row r="11" spans="2:14">
      <c r="B11" s="286">
        <v>1</v>
      </c>
      <c r="C11" s="362" t="s">
        <v>9</v>
      </c>
      <c r="D11" s="380"/>
      <c r="E11" s="381"/>
      <c r="F11" s="287"/>
      <c r="G11" s="288">
        <f>'Kap. 1 Rigg og drift'!K89</f>
        <v>0</v>
      </c>
      <c r="I11" s="259"/>
    </row>
    <row r="12" spans="2:14">
      <c r="B12" s="286">
        <v>2</v>
      </c>
      <c r="C12" s="362" t="s">
        <v>10</v>
      </c>
      <c r="D12" s="382"/>
      <c r="E12" s="383"/>
      <c r="F12" s="287"/>
      <c r="G12" s="288">
        <f>'Kap. 2 Bygningsarb.'!K430</f>
        <v>0</v>
      </c>
      <c r="I12" s="259"/>
    </row>
    <row r="13" spans="2:14">
      <c r="B13" s="286">
        <v>3</v>
      </c>
      <c r="C13" s="362" t="s">
        <v>11</v>
      </c>
      <c r="D13" s="382"/>
      <c r="E13" s="383"/>
      <c r="F13" s="287"/>
      <c r="G13" s="288">
        <f>'Kap. 3 VVS-arbeider'!K202</f>
        <v>0</v>
      </c>
      <c r="H13" s="259"/>
      <c r="I13" s="259"/>
    </row>
    <row r="14" spans="2:14">
      <c r="B14" s="286">
        <v>4</v>
      </c>
      <c r="C14" s="362" t="s">
        <v>12</v>
      </c>
      <c r="D14" s="382"/>
      <c r="E14" s="383"/>
      <c r="F14" s="287"/>
      <c r="G14" s="288">
        <f>'Kap 4 Elkraft'!K98</f>
        <v>0</v>
      </c>
      <c r="H14" s="259"/>
      <c r="I14" s="259"/>
    </row>
    <row r="15" spans="2:14" ht="16" thickBot="1">
      <c r="B15" s="286">
        <v>5</v>
      </c>
      <c r="C15" s="362" t="s">
        <v>13</v>
      </c>
      <c r="D15" s="452"/>
      <c r="E15" s="453"/>
      <c r="F15" s="287"/>
      <c r="G15" s="288">
        <f>'Kap. 5 Tele og automatisering'!K35</f>
        <v>0</v>
      </c>
      <c r="H15" s="259"/>
      <c r="I15" s="259"/>
    </row>
    <row r="16" spans="2:14" ht="16" thickBot="1">
      <c r="B16" s="289"/>
      <c r="C16" s="363" t="s">
        <v>14</v>
      </c>
      <c r="D16" s="369"/>
      <c r="E16" s="370"/>
      <c r="F16" s="290"/>
      <c r="G16" s="291">
        <f>SUM(G11:G15)</f>
        <v>0</v>
      </c>
    </row>
    <row r="17" spans="1:9">
      <c r="B17" s="292"/>
      <c r="C17" s="364" t="s">
        <v>15</v>
      </c>
      <c r="D17" s="371"/>
      <c r="E17" s="372"/>
      <c r="F17" s="293">
        <v>0.25</v>
      </c>
      <c r="G17" s="294">
        <f>G16*25%</f>
        <v>0</v>
      </c>
    </row>
    <row r="18" spans="1:9" ht="14.25" customHeight="1">
      <c r="B18" s="286">
        <v>10</v>
      </c>
      <c r="C18" s="365" t="s">
        <v>16</v>
      </c>
      <c r="D18" s="373"/>
      <c r="E18" s="374"/>
      <c r="F18" s="295">
        <v>0</v>
      </c>
      <c r="G18" s="296">
        <v>0</v>
      </c>
    </row>
    <row r="19" spans="1:9">
      <c r="B19" s="297"/>
      <c r="C19" s="366" t="s">
        <v>17</v>
      </c>
      <c r="D19" s="375"/>
      <c r="E19" s="376"/>
      <c r="F19" s="298"/>
      <c r="G19" s="299">
        <f>SUM(G18:G18)</f>
        <v>0</v>
      </c>
    </row>
    <row r="20" spans="1:9">
      <c r="B20" s="286">
        <v>11</v>
      </c>
      <c r="C20" s="367" t="s">
        <v>18</v>
      </c>
      <c r="D20" s="377"/>
      <c r="E20" s="374"/>
      <c r="F20" s="300">
        <v>0</v>
      </c>
      <c r="G20" s="296">
        <v>0</v>
      </c>
    </row>
    <row r="21" spans="1:9" ht="16" thickBot="1">
      <c r="B21" s="301"/>
      <c r="C21" s="368" t="s">
        <v>19</v>
      </c>
      <c r="D21" s="378"/>
      <c r="E21" s="379"/>
      <c r="F21" s="302"/>
      <c r="G21" s="303">
        <f>SUM(G16:G17)</f>
        <v>0</v>
      </c>
    </row>
    <row r="22" spans="1:9">
      <c r="D22" s="304"/>
      <c r="E22" s="305"/>
      <c r="F22" s="304"/>
      <c r="G22" s="305"/>
    </row>
    <row r="23" spans="1:9">
      <c r="B23" s="306" t="s">
        <v>20</v>
      </c>
      <c r="C23" s="307"/>
      <c r="D23" s="308"/>
      <c r="E23" s="309"/>
      <c r="F23" s="308"/>
      <c r="G23" s="309">
        <f>G16</f>
        <v>0</v>
      </c>
    </row>
    <row r="24" spans="1:9">
      <c r="D24" s="304"/>
      <c r="E24" s="384"/>
      <c r="F24" s="304"/>
      <c r="G24" s="384"/>
    </row>
    <row r="25" spans="1:9">
      <c r="D25" s="304"/>
      <c r="E25" s="305"/>
    </row>
    <row r="26" spans="1:9" ht="16" thickBot="1">
      <c r="B26" s="310" t="s">
        <v>21</v>
      </c>
      <c r="C26" t="s">
        <v>22</v>
      </c>
    </row>
    <row r="27" spans="1:9" ht="15" customHeight="1" thickBot="1">
      <c r="B27" s="284" t="s">
        <v>23</v>
      </c>
      <c r="C27" s="311" t="s">
        <v>24</v>
      </c>
      <c r="D27" s="312" t="s">
        <v>25</v>
      </c>
      <c r="E27" s="313" t="s">
        <v>26</v>
      </c>
      <c r="F27" s="314" t="s">
        <v>27</v>
      </c>
      <c r="G27" s="315" t="s">
        <v>28</v>
      </c>
    </row>
    <row r="28" spans="1:9" ht="25.5" customHeight="1">
      <c r="A28" s="259"/>
      <c r="B28" s="316" t="s">
        <v>29</v>
      </c>
      <c r="C28" s="317"/>
      <c r="D28" s="318"/>
      <c r="E28" s="319"/>
      <c r="F28" s="320"/>
      <c r="G28" s="321"/>
    </row>
    <row r="29" spans="1:9" ht="15.75" customHeight="1">
      <c r="A29" s="259"/>
      <c r="B29" s="322" t="s">
        <v>30</v>
      </c>
      <c r="C29" s="323" t="s">
        <v>1319</v>
      </c>
      <c r="D29" s="324"/>
      <c r="E29" s="337"/>
      <c r="F29" s="696"/>
      <c r="G29" s="697"/>
      <c r="I29" s="259"/>
    </row>
    <row r="30" spans="1:9" ht="15.75" customHeight="1">
      <c r="A30" s="259"/>
      <c r="B30" s="322" t="s">
        <v>32</v>
      </c>
      <c r="C30" s="323" t="s">
        <v>1389</v>
      </c>
      <c r="D30" s="324" t="s">
        <v>31</v>
      </c>
      <c r="E30" s="769">
        <f>'Kap. 2 Bygningsarb.'!K434</f>
        <v>0</v>
      </c>
      <c r="F30" s="325">
        <v>0</v>
      </c>
      <c r="G30" s="326">
        <f t="shared" ref="G30" si="0">(E30*F30)</f>
        <v>0</v>
      </c>
      <c r="I30" s="281"/>
    </row>
    <row r="31" spans="1:9" ht="15.75" customHeight="1">
      <c r="A31" s="259"/>
      <c r="B31" s="322" t="s">
        <v>33</v>
      </c>
      <c r="C31" s="323" t="s">
        <v>1319</v>
      </c>
      <c r="D31" s="324"/>
      <c r="E31" s="337"/>
      <c r="F31" s="696"/>
      <c r="G31" s="697"/>
      <c r="I31" s="762"/>
    </row>
    <row r="32" spans="1:9" ht="15.75" customHeight="1">
      <c r="A32" s="259"/>
      <c r="B32" s="322" t="s">
        <v>34</v>
      </c>
      <c r="C32" s="323" t="s">
        <v>1319</v>
      </c>
      <c r="D32" s="324"/>
      <c r="E32" s="337"/>
      <c r="F32" s="696"/>
      <c r="G32" s="697"/>
      <c r="I32" s="259"/>
    </row>
    <row r="33" spans="1:9" ht="15.75" customHeight="1">
      <c r="A33" s="259"/>
      <c r="B33" s="322" t="s">
        <v>35</v>
      </c>
      <c r="C33" s="323" t="s">
        <v>1319</v>
      </c>
      <c r="D33" s="324"/>
      <c r="E33" s="337"/>
      <c r="F33" s="696"/>
      <c r="G33" s="697"/>
      <c r="I33" s="259"/>
    </row>
    <row r="34" spans="1:9" ht="15.75" customHeight="1">
      <c r="B34" s="385"/>
      <c r="C34" s="386"/>
      <c r="D34" s="327"/>
      <c r="E34" s="387"/>
      <c r="F34" s="388"/>
      <c r="G34" s="389"/>
      <c r="I34" s="259"/>
    </row>
    <row r="35" spans="1:9">
      <c r="B35" s="306" t="s">
        <v>36</v>
      </c>
      <c r="C35" s="307"/>
      <c r="D35" s="308"/>
      <c r="E35" s="309">
        <f>SUM(E29:E33)</f>
        <v>0</v>
      </c>
      <c r="F35" s="328"/>
      <c r="G35" s="328"/>
    </row>
    <row r="36" spans="1:9">
      <c r="B36" s="329"/>
      <c r="C36" s="330"/>
      <c r="D36" s="327"/>
      <c r="E36" s="331"/>
      <c r="F36" s="332"/>
      <c r="G36" s="332"/>
    </row>
    <row r="37" spans="1:9" ht="22.5" customHeight="1" thickBot="1">
      <c r="B37" s="333" t="s">
        <v>37</v>
      </c>
      <c r="C37" s="334" t="s">
        <v>38</v>
      </c>
    </row>
    <row r="38" spans="1:9" ht="16" thickBot="1">
      <c r="B38" s="284"/>
      <c r="C38" s="311" t="s">
        <v>39</v>
      </c>
      <c r="D38" s="312" t="s">
        <v>25</v>
      </c>
      <c r="E38" s="313" t="s">
        <v>26</v>
      </c>
      <c r="F38" s="314" t="s">
        <v>37</v>
      </c>
      <c r="G38" s="315" t="s">
        <v>40</v>
      </c>
    </row>
    <row r="39" spans="1:9" ht="15.75" customHeight="1">
      <c r="B39" s="335">
        <v>1</v>
      </c>
      <c r="C39" s="323" t="s">
        <v>41</v>
      </c>
      <c r="D39" s="336" t="s">
        <v>42</v>
      </c>
      <c r="E39" s="337">
        <v>1000000</v>
      </c>
      <c r="F39" s="763">
        <v>0</v>
      </c>
      <c r="G39" s="326">
        <v>0</v>
      </c>
      <c r="H39" s="259"/>
      <c r="I39" s="259"/>
    </row>
    <row r="40" spans="1:9" ht="15.75" customHeight="1">
      <c r="B40" s="335">
        <v>2</v>
      </c>
      <c r="C40" s="323" t="s">
        <v>43</v>
      </c>
      <c r="D40" s="336" t="s">
        <v>42</v>
      </c>
      <c r="E40" s="337">
        <v>500000</v>
      </c>
      <c r="F40" s="763">
        <v>0</v>
      </c>
      <c r="G40" s="326">
        <v>0</v>
      </c>
      <c r="H40" s="259"/>
    </row>
    <row r="41" spans="1:9" ht="15.75" customHeight="1">
      <c r="B41" s="335">
        <v>3</v>
      </c>
      <c r="C41" s="323" t="s">
        <v>44</v>
      </c>
      <c r="D41" s="336" t="s">
        <v>42</v>
      </c>
      <c r="E41" s="337">
        <v>500000</v>
      </c>
      <c r="F41" s="763">
        <v>0</v>
      </c>
      <c r="G41" s="326">
        <v>0</v>
      </c>
      <c r="H41" s="259"/>
    </row>
    <row r="42" spans="1:9" ht="15.75" customHeight="1">
      <c r="B42" s="335">
        <v>4</v>
      </c>
      <c r="C42" s="323" t="s">
        <v>45</v>
      </c>
      <c r="D42" s="336" t="s">
        <v>42</v>
      </c>
      <c r="E42" s="337">
        <v>200000</v>
      </c>
      <c r="F42" s="763">
        <v>0</v>
      </c>
      <c r="G42" s="326">
        <v>0</v>
      </c>
      <c r="H42" s="259"/>
    </row>
    <row r="43" spans="1:9">
      <c r="B43" s="338"/>
      <c r="C43" s="330"/>
      <c r="D43" s="327"/>
      <c r="E43" s="331"/>
      <c r="F43" s="332"/>
      <c r="G43" s="332"/>
    </row>
    <row r="44" spans="1:9">
      <c r="B44" s="339" t="s">
        <v>46</v>
      </c>
      <c r="C44" s="340"/>
      <c r="D44" s="341"/>
      <c r="E44" s="768">
        <f>SUM(G39:G42)</f>
        <v>0</v>
      </c>
      <c r="F44" s="332"/>
      <c r="G44" s="332"/>
      <c r="I44" s="259"/>
    </row>
    <row r="45" spans="1:9">
      <c r="A45" s="342"/>
      <c r="B45" s="343"/>
      <c r="C45" s="344"/>
      <c r="D45" s="345"/>
      <c r="E45" s="346"/>
      <c r="F45" s="347"/>
      <c r="G45" s="327"/>
    </row>
    <row r="46" spans="1:9">
      <c r="A46" s="342"/>
      <c r="B46" s="343"/>
      <c r="C46" s="344"/>
      <c r="D46" s="345"/>
      <c r="E46" s="346"/>
      <c r="F46" s="347"/>
      <c r="G46" s="327"/>
    </row>
    <row r="47" spans="1:9" ht="19">
      <c r="A47" s="342"/>
      <c r="B47" s="348" t="s">
        <v>47</v>
      </c>
      <c r="C47" s="344"/>
      <c r="D47" s="345"/>
      <c r="E47" s="346"/>
      <c r="F47" s="347"/>
      <c r="G47" s="327"/>
    </row>
    <row r="48" spans="1:9">
      <c r="A48" s="342"/>
      <c r="B48" s="349" t="s">
        <v>48</v>
      </c>
      <c r="C48" s="344"/>
      <c r="D48" s="345"/>
      <c r="E48" s="346"/>
      <c r="F48" s="347"/>
      <c r="G48" s="327"/>
    </row>
    <row r="49" spans="1:7" ht="16" thickBot="1">
      <c r="A49" s="342"/>
      <c r="B49" s="350" t="s">
        <v>49</v>
      </c>
      <c r="C49" s="350"/>
      <c r="D49" s="154"/>
      <c r="E49" s="346"/>
      <c r="F49" s="347"/>
      <c r="G49" s="327"/>
    </row>
    <row r="50" spans="1:7" ht="16" thickBot="1">
      <c r="A50" s="342"/>
      <c r="B50" s="284"/>
      <c r="C50" s="311" t="s">
        <v>39</v>
      </c>
      <c r="D50" s="351" t="s">
        <v>50</v>
      </c>
      <c r="E50" s="352" t="s">
        <v>51</v>
      </c>
      <c r="F50" s="353" t="s">
        <v>26</v>
      </c>
      <c r="G50" s="327"/>
    </row>
    <row r="51" spans="1:7">
      <c r="A51" s="342"/>
      <c r="B51" s="771">
        <v>1</v>
      </c>
      <c r="C51" s="770" t="s">
        <v>52</v>
      </c>
      <c r="D51" s="355">
        <v>500</v>
      </c>
      <c r="E51" s="356">
        <v>0</v>
      </c>
      <c r="F51" s="326">
        <f>SUM(D51*E51)</f>
        <v>0</v>
      </c>
      <c r="G51" s="327"/>
    </row>
    <row r="52" spans="1:7">
      <c r="A52" s="342"/>
      <c r="B52" s="354">
        <v>2</v>
      </c>
      <c r="C52" s="770" t="s">
        <v>53</v>
      </c>
      <c r="D52" s="355">
        <v>200</v>
      </c>
      <c r="E52" s="356">
        <v>0</v>
      </c>
      <c r="F52" s="326">
        <f t="shared" ref="F52:F55" si="1">SUM(D52*E52)</f>
        <v>0</v>
      </c>
      <c r="G52" s="327"/>
    </row>
    <row r="53" spans="1:7">
      <c r="A53" s="342"/>
      <c r="B53" s="357">
        <v>3</v>
      </c>
      <c r="C53" s="770" t="s">
        <v>54</v>
      </c>
      <c r="D53" s="355">
        <v>100</v>
      </c>
      <c r="E53" s="356">
        <v>0</v>
      </c>
      <c r="F53" s="326">
        <f t="shared" si="1"/>
        <v>0</v>
      </c>
      <c r="G53" s="327"/>
    </row>
    <row r="54" spans="1:7">
      <c r="A54" s="342"/>
      <c r="B54" s="357">
        <v>4</v>
      </c>
      <c r="C54" s="770" t="s">
        <v>55</v>
      </c>
      <c r="D54" s="355">
        <v>100</v>
      </c>
      <c r="E54" s="356">
        <v>0</v>
      </c>
      <c r="F54" s="326">
        <f t="shared" si="1"/>
        <v>0</v>
      </c>
      <c r="G54" s="327"/>
    </row>
    <row r="55" spans="1:7">
      <c r="A55" s="342"/>
      <c r="B55" s="354">
        <v>5</v>
      </c>
      <c r="C55" s="770" t="s">
        <v>56</v>
      </c>
      <c r="D55" s="355">
        <v>200</v>
      </c>
      <c r="E55" s="356">
        <v>0</v>
      </c>
      <c r="F55" s="326">
        <f t="shared" si="1"/>
        <v>0</v>
      </c>
      <c r="G55" s="327"/>
    </row>
    <row r="56" spans="1:7">
      <c r="A56" s="342"/>
      <c r="B56" s="343"/>
      <c r="C56" s="344"/>
      <c r="D56" s="345"/>
      <c r="E56" s="764"/>
      <c r="F56" s="766"/>
      <c r="G56" s="327"/>
    </row>
    <row r="57" spans="1:7" ht="16" thickBot="1">
      <c r="A57" s="342"/>
      <c r="B57" s="350" t="s">
        <v>57</v>
      </c>
      <c r="D57" s="154"/>
      <c r="E57" s="764"/>
      <c r="F57" s="347"/>
      <c r="G57" s="327"/>
    </row>
    <row r="58" spans="1:7" ht="16" thickBot="1">
      <c r="A58" s="342"/>
      <c r="B58" s="284"/>
      <c r="C58" s="311" t="s">
        <v>39</v>
      </c>
      <c r="D58" s="351" t="s">
        <v>50</v>
      </c>
      <c r="E58" s="765" t="s">
        <v>51</v>
      </c>
      <c r="F58" s="353" t="s">
        <v>26</v>
      </c>
      <c r="G58" s="327"/>
    </row>
    <row r="59" spans="1:7">
      <c r="A59" s="342"/>
      <c r="B59" s="771">
        <v>1</v>
      </c>
      <c r="C59" s="770" t="s">
        <v>52</v>
      </c>
      <c r="D59" s="355">
        <v>300</v>
      </c>
      <c r="E59" s="356">
        <v>0</v>
      </c>
      <c r="F59" s="326">
        <f t="shared" ref="F59:F63" si="2">SUM(D59*E59)</f>
        <v>0</v>
      </c>
      <c r="G59" s="327"/>
    </row>
    <row r="60" spans="1:7">
      <c r="A60" s="342"/>
      <c r="B60" s="354">
        <v>2</v>
      </c>
      <c r="C60" s="770" t="s">
        <v>53</v>
      </c>
      <c r="D60" s="355">
        <v>150</v>
      </c>
      <c r="E60" s="356">
        <v>0</v>
      </c>
      <c r="F60" s="326">
        <f t="shared" si="2"/>
        <v>0</v>
      </c>
      <c r="G60" s="327"/>
    </row>
    <row r="61" spans="1:7">
      <c r="A61" s="342"/>
      <c r="B61" s="357">
        <v>3</v>
      </c>
      <c r="C61" s="770" t="s">
        <v>54</v>
      </c>
      <c r="D61" s="355">
        <v>100</v>
      </c>
      <c r="E61" s="356">
        <v>0</v>
      </c>
      <c r="F61" s="326">
        <f t="shared" si="2"/>
        <v>0</v>
      </c>
      <c r="G61" s="327"/>
    </row>
    <row r="62" spans="1:7">
      <c r="A62" s="342"/>
      <c r="B62" s="357">
        <v>4</v>
      </c>
      <c r="C62" s="770" t="s">
        <v>55</v>
      </c>
      <c r="D62" s="355">
        <v>100</v>
      </c>
      <c r="E62" s="356">
        <v>0</v>
      </c>
      <c r="F62" s="326">
        <f t="shared" si="2"/>
        <v>0</v>
      </c>
      <c r="G62" s="327"/>
    </row>
    <row r="63" spans="1:7">
      <c r="A63" s="342"/>
      <c r="B63" s="354">
        <v>5</v>
      </c>
      <c r="C63" s="770" t="s">
        <v>56</v>
      </c>
      <c r="D63" s="355">
        <v>100</v>
      </c>
      <c r="E63" s="356">
        <v>0</v>
      </c>
      <c r="F63" s="326">
        <f t="shared" si="2"/>
        <v>0</v>
      </c>
      <c r="G63" s="327"/>
    </row>
    <row r="64" spans="1:7">
      <c r="A64" s="342"/>
      <c r="B64" s="343"/>
      <c r="C64" s="344"/>
      <c r="D64" s="345"/>
      <c r="E64" s="764"/>
      <c r="F64" s="766"/>
      <c r="G64" s="327"/>
    </row>
    <row r="65" spans="1:7" ht="16" thickBot="1">
      <c r="A65" s="342"/>
      <c r="B65" s="350" t="s">
        <v>58</v>
      </c>
      <c r="D65" s="154"/>
      <c r="E65" s="764"/>
      <c r="F65" s="347"/>
      <c r="G65" s="327"/>
    </row>
    <row r="66" spans="1:7" ht="16" thickBot="1">
      <c r="A66" s="342"/>
      <c r="B66" s="284"/>
      <c r="C66" s="311" t="s">
        <v>39</v>
      </c>
      <c r="D66" s="351" t="s">
        <v>50</v>
      </c>
      <c r="E66" s="765" t="s">
        <v>51</v>
      </c>
      <c r="F66" s="353" t="s">
        <v>26</v>
      </c>
      <c r="G66" s="327"/>
    </row>
    <row r="67" spans="1:7">
      <c r="A67" s="342"/>
      <c r="B67" s="771">
        <v>1</v>
      </c>
      <c r="C67" s="770" t="s">
        <v>52</v>
      </c>
      <c r="D67" s="355">
        <v>300</v>
      </c>
      <c r="E67" s="356">
        <v>0</v>
      </c>
      <c r="F67" s="326">
        <f t="shared" ref="F67:F71" si="3">SUM(D67*E67)</f>
        <v>0</v>
      </c>
      <c r="G67" s="327"/>
    </row>
    <row r="68" spans="1:7">
      <c r="A68" s="342"/>
      <c r="B68" s="354">
        <v>2</v>
      </c>
      <c r="C68" s="770" t="s">
        <v>53</v>
      </c>
      <c r="D68" s="355">
        <v>150</v>
      </c>
      <c r="E68" s="356">
        <v>0</v>
      </c>
      <c r="F68" s="326">
        <f t="shared" si="3"/>
        <v>0</v>
      </c>
      <c r="G68" s="327"/>
    </row>
    <row r="69" spans="1:7">
      <c r="A69" s="342"/>
      <c r="B69" s="357">
        <v>3</v>
      </c>
      <c r="C69" s="770" t="s">
        <v>54</v>
      </c>
      <c r="D69" s="355">
        <v>100</v>
      </c>
      <c r="E69" s="356">
        <v>0</v>
      </c>
      <c r="F69" s="326">
        <f t="shared" si="3"/>
        <v>0</v>
      </c>
      <c r="G69" s="327"/>
    </row>
    <row r="70" spans="1:7">
      <c r="A70" s="342"/>
      <c r="B70" s="357">
        <v>4</v>
      </c>
      <c r="C70" s="770" t="s">
        <v>55</v>
      </c>
      <c r="D70" s="355">
        <v>100</v>
      </c>
      <c r="E70" s="356">
        <v>0</v>
      </c>
      <c r="F70" s="326">
        <f t="shared" si="3"/>
        <v>0</v>
      </c>
      <c r="G70" s="327"/>
    </row>
    <row r="71" spans="1:7">
      <c r="A71" s="342"/>
      <c r="B71" s="354">
        <v>5</v>
      </c>
      <c r="C71" s="770" t="s">
        <v>56</v>
      </c>
      <c r="D71" s="355">
        <v>100</v>
      </c>
      <c r="E71" s="356">
        <v>0</v>
      </c>
      <c r="F71" s="326">
        <f t="shared" si="3"/>
        <v>0</v>
      </c>
      <c r="G71" s="327"/>
    </row>
    <row r="72" spans="1:7">
      <c r="A72" s="342"/>
      <c r="B72" s="343"/>
      <c r="C72" s="344"/>
      <c r="D72" s="345"/>
      <c r="E72" s="764"/>
      <c r="F72" s="766"/>
      <c r="G72" s="327"/>
    </row>
    <row r="73" spans="1:7" ht="16" thickBot="1">
      <c r="A73" s="342"/>
      <c r="B73" s="350" t="s">
        <v>59</v>
      </c>
      <c r="D73" s="154"/>
      <c r="E73" s="764"/>
      <c r="F73" s="347"/>
      <c r="G73" s="327"/>
    </row>
    <row r="74" spans="1:7" ht="16" thickBot="1">
      <c r="A74" s="342"/>
      <c r="B74" s="284"/>
      <c r="C74" s="311" t="s">
        <v>39</v>
      </c>
      <c r="D74" s="351" t="s">
        <v>50</v>
      </c>
      <c r="E74" s="765" t="s">
        <v>51</v>
      </c>
      <c r="F74" s="353" t="s">
        <v>26</v>
      </c>
      <c r="G74" s="327"/>
    </row>
    <row r="75" spans="1:7">
      <c r="A75" s="342"/>
      <c r="B75" s="771">
        <v>1</v>
      </c>
      <c r="C75" s="770" t="s">
        <v>52</v>
      </c>
      <c r="D75" s="355">
        <v>300</v>
      </c>
      <c r="E75" s="356">
        <v>0</v>
      </c>
      <c r="F75" s="326">
        <f t="shared" ref="F75:F79" si="4">SUM(D75*E75)</f>
        <v>0</v>
      </c>
      <c r="G75" s="327"/>
    </row>
    <row r="76" spans="1:7">
      <c r="A76" s="342"/>
      <c r="B76" s="354">
        <v>2</v>
      </c>
      <c r="C76" s="770" t="s">
        <v>53</v>
      </c>
      <c r="D76" s="355">
        <v>150</v>
      </c>
      <c r="E76" s="356">
        <v>0</v>
      </c>
      <c r="F76" s="326">
        <f t="shared" si="4"/>
        <v>0</v>
      </c>
      <c r="G76" s="327"/>
    </row>
    <row r="77" spans="1:7">
      <c r="A77" s="342"/>
      <c r="B77" s="357">
        <v>3</v>
      </c>
      <c r="C77" s="770" t="s">
        <v>54</v>
      </c>
      <c r="D77" s="355">
        <v>100</v>
      </c>
      <c r="E77" s="356">
        <v>0</v>
      </c>
      <c r="F77" s="326">
        <f t="shared" si="4"/>
        <v>0</v>
      </c>
      <c r="G77" s="327"/>
    </row>
    <row r="78" spans="1:7">
      <c r="A78" s="342"/>
      <c r="B78" s="357">
        <v>4</v>
      </c>
      <c r="C78" s="770" t="s">
        <v>55</v>
      </c>
      <c r="D78" s="355">
        <v>100</v>
      </c>
      <c r="E78" s="356">
        <v>0</v>
      </c>
      <c r="F78" s="326">
        <f t="shared" si="4"/>
        <v>0</v>
      </c>
      <c r="G78" s="327"/>
    </row>
    <row r="79" spans="1:7">
      <c r="A79" s="342"/>
      <c r="B79" s="354">
        <v>5</v>
      </c>
      <c r="C79" s="770" t="s">
        <v>56</v>
      </c>
      <c r="D79" s="355">
        <v>100</v>
      </c>
      <c r="E79" s="356">
        <v>0</v>
      </c>
      <c r="F79" s="326">
        <f t="shared" si="4"/>
        <v>0</v>
      </c>
      <c r="G79" s="327"/>
    </row>
    <row r="80" spans="1:7">
      <c r="A80" s="342"/>
      <c r="B80" s="343"/>
      <c r="C80" s="344"/>
      <c r="D80" s="345"/>
      <c r="E80" s="764"/>
      <c r="F80" s="766"/>
      <c r="G80" s="327"/>
    </row>
    <row r="81" spans="1:7" ht="16" thickBot="1">
      <c r="A81" s="342"/>
      <c r="B81" s="350" t="s">
        <v>60</v>
      </c>
      <c r="D81" s="154"/>
      <c r="E81" s="764"/>
      <c r="F81" s="347"/>
      <c r="G81" s="327"/>
    </row>
    <row r="82" spans="1:7" ht="16" thickBot="1">
      <c r="A82" s="342"/>
      <c r="B82" s="284"/>
      <c r="C82" s="311" t="s">
        <v>39</v>
      </c>
      <c r="D82" s="351" t="s">
        <v>50</v>
      </c>
      <c r="E82" s="765" t="s">
        <v>51</v>
      </c>
      <c r="F82" s="353" t="s">
        <v>26</v>
      </c>
      <c r="G82" s="327"/>
    </row>
    <row r="83" spans="1:7">
      <c r="A83" s="342"/>
      <c r="B83" s="771">
        <v>1</v>
      </c>
      <c r="C83" s="770" t="s">
        <v>52</v>
      </c>
      <c r="D83" s="355">
        <v>50</v>
      </c>
      <c r="E83" s="356">
        <v>0</v>
      </c>
      <c r="F83" s="326">
        <f>SUM(D83*E83)</f>
        <v>0</v>
      </c>
      <c r="G83" s="327"/>
    </row>
    <row r="84" spans="1:7">
      <c r="A84" s="342"/>
      <c r="B84" s="354">
        <v>2</v>
      </c>
      <c r="C84" s="770" t="s">
        <v>53</v>
      </c>
      <c r="D84" s="355">
        <v>50</v>
      </c>
      <c r="E84" s="356">
        <v>0</v>
      </c>
      <c r="F84" s="326">
        <f t="shared" ref="F84:F87" si="5">SUM(D84*E84)</f>
        <v>0</v>
      </c>
      <c r="G84" s="327"/>
    </row>
    <row r="85" spans="1:7">
      <c r="A85" s="342"/>
      <c r="B85" s="357">
        <v>3</v>
      </c>
      <c r="C85" s="770" t="s">
        <v>54</v>
      </c>
      <c r="D85" s="355">
        <v>50</v>
      </c>
      <c r="E85" s="356">
        <v>0</v>
      </c>
      <c r="F85" s="326">
        <f t="shared" si="5"/>
        <v>0</v>
      </c>
      <c r="G85" s="327"/>
    </row>
    <row r="86" spans="1:7">
      <c r="A86" s="342"/>
      <c r="B86" s="357">
        <v>4</v>
      </c>
      <c r="C86" s="770" t="s">
        <v>55</v>
      </c>
      <c r="D86" s="355">
        <v>25</v>
      </c>
      <c r="E86" s="356">
        <v>0</v>
      </c>
      <c r="F86" s="326">
        <f t="shared" si="5"/>
        <v>0</v>
      </c>
      <c r="G86" s="327"/>
    </row>
    <row r="87" spans="1:7">
      <c r="A87" s="342"/>
      <c r="B87" s="354">
        <v>5</v>
      </c>
      <c r="C87" s="770" t="s">
        <v>56</v>
      </c>
      <c r="D87" s="355">
        <v>15</v>
      </c>
      <c r="E87" s="356">
        <v>0</v>
      </c>
      <c r="F87" s="326">
        <f t="shared" si="5"/>
        <v>0</v>
      </c>
      <c r="G87" s="327"/>
    </row>
    <row r="88" spans="1:7">
      <c r="A88" s="342"/>
      <c r="B88" s="349"/>
      <c r="C88" s="344"/>
      <c r="D88" s="358"/>
      <c r="E88" s="346"/>
      <c r="F88" s="347"/>
      <c r="G88" s="327"/>
    </row>
    <row r="89" spans="1:7">
      <c r="B89" s="306" t="s">
        <v>61</v>
      </c>
      <c r="C89" s="307"/>
      <c r="D89" s="307"/>
      <c r="E89" s="767" cm="1">
        <f t="array" ref="E89">SUM((F51:F55)+(F75:F79)+(F59:F63)+(F67:F71)+(F83:F87))</f>
        <v>0</v>
      </c>
    </row>
  </sheetData>
  <sheetProtection algorithmName="SHA-512" hashValue="pmI8MvGxJolScada0Fdaul2VYDGqU6dio2106n1HHz7bbJvYglNAzUWckD5GMeGYMwursHcOC0vYgKoFNM+rCw==" saltValue="GwH5glfePUx2DziCNe8VmQ==" spinCount="100000" sheet="1" objects="1" scenarios="1" selectLockedCells="1"/>
  <mergeCells count="2">
    <mergeCell ref="B9:G9"/>
    <mergeCell ref="B5:E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8F58D-5FAF-4541-9260-6D1BC5FF3158}">
  <sheetPr codeName="Ark2"/>
  <dimension ref="A2:P101"/>
  <sheetViews>
    <sheetView topLeftCell="A8" zoomScaleNormal="100" workbookViewId="0">
      <selection activeCell="G79" sqref="G79"/>
    </sheetView>
  </sheetViews>
  <sheetFormatPr baseColWidth="10" defaultColWidth="11.5" defaultRowHeight="19"/>
  <cols>
    <col min="1" max="1" width="4.83203125" customWidth="1"/>
    <col min="2" max="2" width="5.6640625" customWidth="1"/>
    <col min="3" max="3" width="13.33203125" customWidth="1"/>
    <col min="4" max="4" width="245.6640625" customWidth="1"/>
    <col min="6" max="6" width="14.1640625" customWidth="1"/>
    <col min="7" max="7" width="17.5" customWidth="1"/>
    <col min="8" max="8" width="5.33203125" customWidth="1"/>
    <col min="9" max="9" width="20.33203125" customWidth="1"/>
    <col min="10" max="10" width="5.33203125" customWidth="1"/>
    <col min="11" max="11" width="23.5" customWidth="1"/>
    <col min="12" max="12" width="5.83203125" customWidth="1"/>
    <col min="13" max="13" width="11.5" style="396"/>
  </cols>
  <sheetData>
    <row r="2" spans="2:15" ht="22">
      <c r="B2" s="103" t="s">
        <v>62</v>
      </c>
      <c r="C2" s="269"/>
      <c r="D2" s="270"/>
      <c r="E2" s="270"/>
      <c r="J2" s="271"/>
      <c r="K2" s="271" t="s">
        <v>1322</v>
      </c>
      <c r="M2" s="259"/>
    </row>
    <row r="3" spans="2:15" ht="22">
      <c r="B3" s="103" t="s">
        <v>63</v>
      </c>
      <c r="C3" s="270"/>
      <c r="D3" s="270"/>
      <c r="E3" s="270"/>
      <c r="F3" s="270"/>
      <c r="G3" s="270"/>
      <c r="H3" s="270"/>
      <c r="I3" s="270"/>
      <c r="J3" s="270"/>
      <c r="K3" s="270"/>
      <c r="L3" s="272"/>
      <c r="M3" s="259"/>
      <c r="N3" s="259"/>
    </row>
    <row r="4" spans="2:15" ht="27" customHeight="1">
      <c r="B4" s="273"/>
      <c r="C4" s="270"/>
      <c r="D4" s="270"/>
      <c r="E4" s="270"/>
      <c r="F4" s="270"/>
      <c r="G4" s="270"/>
      <c r="H4" s="270"/>
      <c r="I4" s="270"/>
      <c r="J4" s="270"/>
      <c r="K4" s="270"/>
      <c r="L4" s="272"/>
      <c r="M4" s="259"/>
      <c r="N4" s="259"/>
    </row>
    <row r="5" spans="2:15" ht="23" thickBot="1">
      <c r="B5" s="274" t="s">
        <v>64</v>
      </c>
      <c r="C5" s="275"/>
      <c r="F5" s="11"/>
      <c r="G5" s="12"/>
      <c r="M5" s="259"/>
      <c r="N5" s="13"/>
      <c r="O5" s="14"/>
    </row>
    <row r="6" spans="2:15" ht="23" thickBot="1">
      <c r="B6" s="787" t="s">
        <v>65</v>
      </c>
      <c r="C6" s="788"/>
      <c r="D6" s="788"/>
      <c r="E6" s="788"/>
      <c r="F6" s="789"/>
      <c r="G6" s="276"/>
      <c r="H6" s="790" t="s">
        <v>66</v>
      </c>
      <c r="I6" s="791"/>
      <c r="J6" s="791"/>
      <c r="K6" s="792"/>
      <c r="M6" s="259"/>
      <c r="N6" s="277"/>
      <c r="O6" s="14"/>
    </row>
    <row r="7" spans="2:15" ht="23" thickBot="1">
      <c r="B7" s="793" t="s">
        <v>67</v>
      </c>
      <c r="C7" s="794"/>
      <c r="D7" s="794"/>
      <c r="E7" s="794"/>
      <c r="F7" s="795"/>
      <c r="G7" s="12"/>
      <c r="M7" s="259"/>
      <c r="N7" s="13"/>
      <c r="O7" s="14"/>
    </row>
    <row r="9" spans="2:15" ht="23" thickBot="1">
      <c r="B9" s="814" t="s">
        <v>68</v>
      </c>
      <c r="C9" s="815"/>
      <c r="D9" s="815"/>
      <c r="E9" s="815"/>
      <c r="F9" s="815"/>
      <c r="G9" s="815"/>
      <c r="H9" s="815"/>
      <c r="I9" s="815"/>
      <c r="J9" s="815"/>
      <c r="K9" s="815"/>
      <c r="L9" s="46"/>
      <c r="N9" s="13"/>
      <c r="O9" s="14"/>
    </row>
    <row r="10" spans="2:15" ht="23" thickBot="1">
      <c r="B10" s="10"/>
      <c r="C10" s="10"/>
      <c r="D10" s="10"/>
      <c r="E10" s="10"/>
      <c r="F10" s="81"/>
      <c r="G10" s="81"/>
      <c r="H10" s="10"/>
      <c r="I10" s="10"/>
      <c r="J10" s="10"/>
      <c r="K10" s="10"/>
      <c r="N10" s="13"/>
      <c r="O10" s="14"/>
    </row>
    <row r="11" spans="2:15" ht="23" thickBot="1">
      <c r="B11" s="15" t="s">
        <v>69</v>
      </c>
      <c r="C11" s="16" t="s">
        <v>70</v>
      </c>
      <c r="D11" s="17" t="s">
        <v>71</v>
      </c>
      <c r="E11" s="18" t="s">
        <v>25</v>
      </c>
      <c r="F11" s="88" t="s">
        <v>72</v>
      </c>
      <c r="G11" s="89" t="s">
        <v>73</v>
      </c>
      <c r="H11" s="7"/>
      <c r="I11" s="19" t="s">
        <v>74</v>
      </c>
      <c r="J11" s="6"/>
      <c r="K11" s="19" t="s">
        <v>75</v>
      </c>
      <c r="L11" s="166"/>
      <c r="N11" s="804"/>
      <c r="O11" s="804"/>
    </row>
    <row r="12" spans="2:15" ht="18" customHeight="1" thickBot="1">
      <c r="B12" s="488"/>
      <c r="C12" s="489"/>
      <c r="D12" s="20"/>
      <c r="E12" s="21"/>
      <c r="F12" s="86"/>
      <c r="G12" s="87"/>
      <c r="H12" s="22"/>
      <c r="I12" s="61"/>
      <c r="J12" s="23"/>
      <c r="K12" s="24"/>
      <c r="L12" s="167"/>
      <c r="N12" s="13"/>
      <c r="O12" s="14"/>
    </row>
    <row r="13" spans="2:15" ht="22">
      <c r="B13" s="4" t="s">
        <v>76</v>
      </c>
      <c r="C13" s="805" t="s">
        <v>77</v>
      </c>
      <c r="D13" s="806"/>
      <c r="E13" s="3"/>
      <c r="F13" s="105"/>
      <c r="G13" s="25"/>
      <c r="H13" s="26"/>
      <c r="I13" s="62"/>
      <c r="J13" s="451"/>
      <c r="K13" s="90"/>
      <c r="L13" s="97"/>
      <c r="N13" s="13"/>
      <c r="O13" s="14"/>
    </row>
    <row r="14" spans="2:15" ht="18" customHeight="1" thickBot="1">
      <c r="B14" s="490"/>
      <c r="C14" s="255"/>
      <c r="D14" s="70"/>
      <c r="E14" s="45"/>
      <c r="F14" s="390"/>
      <c r="G14" s="71"/>
      <c r="H14" s="72"/>
      <c r="I14" s="73"/>
      <c r="J14" s="8"/>
      <c r="K14" s="31"/>
      <c r="L14" s="167"/>
      <c r="N14" s="13"/>
      <c r="O14" s="14"/>
    </row>
    <row r="15" spans="2:15" ht="18" customHeight="1" thickBot="1">
      <c r="B15" s="91" t="s">
        <v>78</v>
      </c>
      <c r="C15" s="785" t="s">
        <v>79</v>
      </c>
      <c r="D15" s="786"/>
      <c r="E15" s="246"/>
      <c r="F15" s="244"/>
      <c r="G15" s="34"/>
      <c r="H15" s="247"/>
      <c r="I15" s="64"/>
      <c r="J15" s="638"/>
      <c r="K15" s="39">
        <f>SUM(I17:I37)</f>
        <v>0</v>
      </c>
      <c r="L15" s="97"/>
      <c r="N15" s="13"/>
      <c r="O15" s="14"/>
    </row>
    <row r="16" spans="2:15" ht="18.75" customHeight="1">
      <c r="B16" s="490"/>
      <c r="C16" s="558" t="s">
        <v>80</v>
      </c>
      <c r="D16" s="694" t="s">
        <v>81</v>
      </c>
      <c r="E16" s="491"/>
      <c r="F16" s="171"/>
      <c r="G16" s="242"/>
      <c r="H16" s="234"/>
      <c r="I16" s="243"/>
      <c r="J16" s="639"/>
      <c r="K16" s="69"/>
      <c r="L16" s="167"/>
      <c r="N16" s="13"/>
      <c r="O16" s="14"/>
    </row>
    <row r="17" spans="2:15" ht="18.75" customHeight="1">
      <c r="B17" s="490"/>
      <c r="C17" s="255" t="s">
        <v>82</v>
      </c>
      <c r="D17" s="66" t="s">
        <v>83</v>
      </c>
      <c r="E17" s="401" t="s">
        <v>84</v>
      </c>
      <c r="F17" s="394">
        <v>1</v>
      </c>
      <c r="G17" s="395">
        <v>0</v>
      </c>
      <c r="H17" s="393"/>
      <c r="I17" s="392">
        <f t="shared" ref="I17" si="0">F17*G17</f>
        <v>0</v>
      </c>
      <c r="J17" s="639"/>
      <c r="K17" s="69"/>
      <c r="L17" s="167"/>
      <c r="N17" s="13"/>
      <c r="O17" s="14"/>
    </row>
    <row r="18" spans="2:15" ht="18.75" customHeight="1">
      <c r="B18" s="490"/>
      <c r="C18" s="255" t="s">
        <v>85</v>
      </c>
      <c r="D18" s="66" t="s">
        <v>86</v>
      </c>
      <c r="E18" s="401" t="s">
        <v>84</v>
      </c>
      <c r="F18" s="394">
        <v>1</v>
      </c>
      <c r="G18" s="395">
        <v>0</v>
      </c>
      <c r="H18" s="393"/>
      <c r="I18" s="392">
        <f t="shared" ref="I18" si="1">F18*G18</f>
        <v>0</v>
      </c>
      <c r="J18" s="639"/>
      <c r="K18" s="69"/>
      <c r="L18" s="167"/>
      <c r="M18" s="85"/>
      <c r="N18" s="13"/>
      <c r="O18" s="14"/>
    </row>
    <row r="19" spans="2:15" ht="18.75" customHeight="1">
      <c r="B19" s="490"/>
      <c r="C19" s="255" t="s">
        <v>87</v>
      </c>
      <c r="D19" s="66" t="s">
        <v>88</v>
      </c>
      <c r="E19" s="401" t="s">
        <v>84</v>
      </c>
      <c r="F19" s="394">
        <v>1</v>
      </c>
      <c r="G19" s="395">
        <v>0</v>
      </c>
      <c r="H19" s="393"/>
      <c r="I19" s="392">
        <f t="shared" ref="I19:I23" si="2">F19*G19</f>
        <v>0</v>
      </c>
      <c r="J19" s="639"/>
      <c r="K19" s="69"/>
      <c r="L19" s="167"/>
      <c r="N19" s="13"/>
      <c r="O19" s="14"/>
    </row>
    <row r="20" spans="2:15" ht="18.75" customHeight="1">
      <c r="B20" s="490"/>
      <c r="C20" s="255" t="s">
        <v>90</v>
      </c>
      <c r="D20" s="66" t="s">
        <v>1457</v>
      </c>
      <c r="E20" s="401"/>
      <c r="F20" s="394"/>
      <c r="G20" s="395"/>
      <c r="H20" s="393"/>
      <c r="I20" s="392"/>
      <c r="J20" s="639"/>
      <c r="K20" s="69"/>
      <c r="L20" s="167"/>
      <c r="N20" s="13"/>
      <c r="O20" s="14"/>
    </row>
    <row r="21" spans="2:15" ht="18.75" customHeight="1">
      <c r="B21" s="490"/>
      <c r="C21" s="255" t="s">
        <v>92</v>
      </c>
      <c r="D21" s="66" t="s">
        <v>89</v>
      </c>
      <c r="E21" s="401" t="s">
        <v>84</v>
      </c>
      <c r="F21" s="394">
        <v>1</v>
      </c>
      <c r="G21" s="395">
        <v>0</v>
      </c>
      <c r="H21" s="393"/>
      <c r="I21" s="392">
        <f t="shared" ref="I21" si="3">F21*G21</f>
        <v>0</v>
      </c>
      <c r="J21" s="639"/>
      <c r="K21" s="69"/>
      <c r="L21" s="167"/>
      <c r="N21" s="13"/>
      <c r="O21" s="14"/>
    </row>
    <row r="22" spans="2:15" ht="18.75" customHeight="1">
      <c r="B22" s="490"/>
      <c r="C22" s="255" t="s">
        <v>94</v>
      </c>
      <c r="D22" s="66" t="s">
        <v>1453</v>
      </c>
      <c r="E22" s="401" t="s">
        <v>84</v>
      </c>
      <c r="F22" s="394">
        <v>1</v>
      </c>
      <c r="G22" s="395">
        <v>0</v>
      </c>
      <c r="H22" s="393"/>
      <c r="I22" s="392">
        <f t="shared" ref="I22" si="4">F22*G22</f>
        <v>0</v>
      </c>
      <c r="J22" s="639"/>
      <c r="K22" s="69"/>
      <c r="L22" s="167"/>
      <c r="N22" s="13"/>
      <c r="O22" s="14"/>
    </row>
    <row r="23" spans="2:15" ht="18.75" customHeight="1">
      <c r="B23" s="490"/>
      <c r="C23" s="255" t="s">
        <v>96</v>
      </c>
      <c r="D23" s="66" t="s">
        <v>91</v>
      </c>
      <c r="E23" s="401" t="s">
        <v>84</v>
      </c>
      <c r="F23" s="394">
        <v>1</v>
      </c>
      <c r="G23" s="395">
        <v>0</v>
      </c>
      <c r="H23" s="393"/>
      <c r="I23" s="392">
        <f t="shared" si="2"/>
        <v>0</v>
      </c>
      <c r="J23" s="639"/>
      <c r="K23" s="69"/>
      <c r="L23" s="167"/>
      <c r="N23" s="13"/>
      <c r="O23" s="14"/>
    </row>
    <row r="24" spans="2:15" ht="18.75" customHeight="1">
      <c r="B24" s="490"/>
      <c r="C24" s="255" t="s">
        <v>98</v>
      </c>
      <c r="D24" s="66" t="s">
        <v>93</v>
      </c>
      <c r="E24" s="401" t="s">
        <v>84</v>
      </c>
      <c r="F24" s="394">
        <v>1</v>
      </c>
      <c r="G24" s="395">
        <v>0</v>
      </c>
      <c r="H24" s="393"/>
      <c r="I24" s="392">
        <f t="shared" ref="I24" si="5">F24*G24</f>
        <v>0</v>
      </c>
      <c r="J24" s="639"/>
      <c r="K24" s="69"/>
      <c r="L24" s="167"/>
      <c r="N24" s="13"/>
      <c r="O24" s="14"/>
    </row>
    <row r="25" spans="2:15" ht="18.75" customHeight="1">
      <c r="B25" s="490"/>
      <c r="C25" s="255" t="s">
        <v>100</v>
      </c>
      <c r="D25" s="66" t="s">
        <v>95</v>
      </c>
      <c r="E25" s="401" t="s">
        <v>84</v>
      </c>
      <c r="F25" s="394">
        <v>1</v>
      </c>
      <c r="G25" s="395">
        <v>0</v>
      </c>
      <c r="H25" s="393"/>
      <c r="I25" s="392">
        <f t="shared" ref="I25" si="6">F25*G25</f>
        <v>0</v>
      </c>
      <c r="J25" s="639"/>
      <c r="K25" s="69"/>
      <c r="L25" s="167"/>
      <c r="N25" s="13"/>
      <c r="O25" s="14"/>
    </row>
    <row r="26" spans="2:15" ht="18.75" customHeight="1">
      <c r="B26" s="490"/>
      <c r="C26" s="255" t="s">
        <v>102</v>
      </c>
      <c r="D26" s="66" t="s">
        <v>97</v>
      </c>
      <c r="E26" s="401" t="s">
        <v>84</v>
      </c>
      <c r="F26" s="394">
        <v>1</v>
      </c>
      <c r="G26" s="395">
        <v>0</v>
      </c>
      <c r="H26" s="393"/>
      <c r="I26" s="392">
        <f t="shared" ref="I26" si="7">F26*G26</f>
        <v>0</v>
      </c>
      <c r="J26" s="639"/>
      <c r="K26" s="69"/>
      <c r="L26" s="167"/>
      <c r="N26" s="13"/>
      <c r="O26" s="14"/>
    </row>
    <row r="27" spans="2:15" ht="18.75" customHeight="1">
      <c r="B27" s="490"/>
      <c r="C27" s="255" t="s">
        <v>104</v>
      </c>
      <c r="D27" s="66" t="s">
        <v>99</v>
      </c>
      <c r="E27" s="401" t="s">
        <v>84</v>
      </c>
      <c r="F27" s="394">
        <v>1</v>
      </c>
      <c r="G27" s="395">
        <v>0</v>
      </c>
      <c r="H27" s="393"/>
      <c r="I27" s="392">
        <f t="shared" ref="I27" si="8">F27*G27</f>
        <v>0</v>
      </c>
      <c r="J27" s="639"/>
      <c r="K27" s="69"/>
      <c r="L27" s="167"/>
      <c r="N27" s="13"/>
      <c r="O27" s="14"/>
    </row>
    <row r="28" spans="2:15" ht="18.75" customHeight="1">
      <c r="B28" s="490"/>
      <c r="C28" s="255" t="s">
        <v>106</v>
      </c>
      <c r="D28" s="66" t="s">
        <v>1363</v>
      </c>
      <c r="E28" s="401" t="s">
        <v>101</v>
      </c>
      <c r="F28" s="394">
        <v>30</v>
      </c>
      <c r="G28" s="395">
        <v>0</v>
      </c>
      <c r="H28" s="393"/>
      <c r="I28" s="392">
        <f t="shared" ref="I28" si="9">F28*G28</f>
        <v>0</v>
      </c>
      <c r="J28" s="639"/>
      <c r="K28" s="69"/>
      <c r="L28" s="167"/>
      <c r="N28" s="13"/>
      <c r="O28" s="14"/>
    </row>
    <row r="29" spans="2:15" ht="18.75" customHeight="1">
      <c r="B29" s="490"/>
      <c r="C29" s="255" t="s">
        <v>108</v>
      </c>
      <c r="D29" s="66" t="s">
        <v>103</v>
      </c>
      <c r="E29" s="401" t="s">
        <v>84</v>
      </c>
      <c r="F29" s="394">
        <v>1</v>
      </c>
      <c r="G29" s="395">
        <v>0</v>
      </c>
      <c r="H29" s="393"/>
      <c r="I29" s="392">
        <f t="shared" ref="I29:I36" si="10">F29*G29</f>
        <v>0</v>
      </c>
      <c r="J29" s="639"/>
      <c r="K29" s="69"/>
      <c r="L29" s="167"/>
      <c r="N29" s="13"/>
      <c r="O29" s="14"/>
    </row>
    <row r="30" spans="2:15" ht="18.75" customHeight="1">
      <c r="B30" s="490"/>
      <c r="C30" s="255" t="s">
        <v>110</v>
      </c>
      <c r="D30" s="66" t="s">
        <v>105</v>
      </c>
      <c r="E30" s="401" t="s">
        <v>84</v>
      </c>
      <c r="F30" s="394">
        <v>1</v>
      </c>
      <c r="G30" s="395">
        <v>0</v>
      </c>
      <c r="H30" s="393"/>
      <c r="I30" s="392">
        <f t="shared" ref="I30" si="11">F30*G30</f>
        <v>0</v>
      </c>
      <c r="J30" s="639"/>
      <c r="K30" s="69"/>
      <c r="L30" s="167"/>
      <c r="N30" s="13"/>
      <c r="O30" s="14"/>
    </row>
    <row r="31" spans="2:15" ht="18.75" customHeight="1">
      <c r="B31" s="490"/>
      <c r="C31" s="255" t="s">
        <v>112</v>
      </c>
      <c r="D31" s="687" t="s">
        <v>107</v>
      </c>
      <c r="E31" s="401" t="s">
        <v>84</v>
      </c>
      <c r="F31" s="394">
        <v>1</v>
      </c>
      <c r="G31" s="395">
        <v>0</v>
      </c>
      <c r="H31" s="393"/>
      <c r="I31" s="392">
        <f t="shared" ref="I31" si="12">F31*G31</f>
        <v>0</v>
      </c>
      <c r="J31" s="639"/>
      <c r="K31" s="69"/>
      <c r="L31" s="167"/>
      <c r="N31" s="13"/>
      <c r="O31" s="14"/>
    </row>
    <row r="32" spans="2:15" ht="18.75" customHeight="1">
      <c r="B32" s="490"/>
      <c r="C32" s="255" t="s">
        <v>114</v>
      </c>
      <c r="D32" s="66" t="s">
        <v>109</v>
      </c>
      <c r="E32" s="401" t="s">
        <v>84</v>
      </c>
      <c r="F32" s="394">
        <v>1</v>
      </c>
      <c r="G32" s="395">
        <v>0</v>
      </c>
      <c r="H32" s="393"/>
      <c r="I32" s="392">
        <f t="shared" si="10"/>
        <v>0</v>
      </c>
      <c r="J32" s="639"/>
      <c r="K32" s="69"/>
      <c r="L32" s="167"/>
      <c r="N32" s="13"/>
      <c r="O32" s="14"/>
    </row>
    <row r="33" spans="2:15" ht="18.75" customHeight="1">
      <c r="B33" s="490"/>
      <c r="C33" s="255" t="s">
        <v>116</v>
      </c>
      <c r="D33" s="66" t="s">
        <v>111</v>
      </c>
      <c r="E33" s="401" t="s">
        <v>84</v>
      </c>
      <c r="F33" s="394">
        <v>1</v>
      </c>
      <c r="G33" s="395">
        <v>0</v>
      </c>
      <c r="H33" s="393"/>
      <c r="I33" s="392">
        <f t="shared" si="10"/>
        <v>0</v>
      </c>
      <c r="J33" s="639"/>
      <c r="K33" s="69"/>
      <c r="L33" s="167"/>
      <c r="N33" s="13"/>
      <c r="O33" s="14"/>
    </row>
    <row r="34" spans="2:15" ht="18.75" customHeight="1">
      <c r="B34" s="490"/>
      <c r="C34" s="711" t="s">
        <v>1364</v>
      </c>
      <c r="D34" s="66" t="s">
        <v>113</v>
      </c>
      <c r="E34" s="401" t="s">
        <v>84</v>
      </c>
      <c r="F34" s="394">
        <v>1</v>
      </c>
      <c r="G34" s="395">
        <v>0</v>
      </c>
      <c r="H34" s="393"/>
      <c r="I34" s="392">
        <f t="shared" si="10"/>
        <v>0</v>
      </c>
      <c r="J34" s="639"/>
      <c r="K34" s="69"/>
      <c r="L34" s="167"/>
      <c r="N34" s="13"/>
      <c r="O34" s="14"/>
    </row>
    <row r="35" spans="2:15" ht="18.75" customHeight="1">
      <c r="B35" s="490"/>
      <c r="C35" s="774" t="s">
        <v>1451</v>
      </c>
      <c r="D35" s="66" t="s">
        <v>115</v>
      </c>
      <c r="E35" s="401" t="s">
        <v>84</v>
      </c>
      <c r="F35" s="394">
        <v>1</v>
      </c>
      <c r="G35" s="395">
        <v>0</v>
      </c>
      <c r="H35" s="393"/>
      <c r="I35" s="392">
        <f t="shared" si="10"/>
        <v>0</v>
      </c>
      <c r="J35" s="639"/>
      <c r="K35" s="69"/>
      <c r="L35" s="167"/>
      <c r="N35" s="13"/>
      <c r="O35" s="14"/>
    </row>
    <row r="36" spans="2:15" ht="18.75" customHeight="1">
      <c r="B36" s="490"/>
      <c r="C36" s="774" t="s">
        <v>1455</v>
      </c>
      <c r="D36" s="66" t="s">
        <v>117</v>
      </c>
      <c r="E36" s="401" t="s">
        <v>84</v>
      </c>
      <c r="F36" s="394">
        <v>1</v>
      </c>
      <c r="G36" s="395">
        <v>0</v>
      </c>
      <c r="H36" s="393"/>
      <c r="I36" s="392">
        <f t="shared" si="10"/>
        <v>0</v>
      </c>
      <c r="J36" s="639"/>
      <c r="K36" s="69"/>
      <c r="L36" s="167"/>
      <c r="N36" s="13"/>
      <c r="O36" s="14"/>
    </row>
    <row r="37" spans="2:15" ht="18.75" customHeight="1">
      <c r="B37" s="490"/>
      <c r="C37" s="774" t="s">
        <v>1456</v>
      </c>
      <c r="D37" s="66" t="s">
        <v>1365</v>
      </c>
      <c r="E37" s="401" t="s">
        <v>84</v>
      </c>
      <c r="F37" s="394">
        <v>1</v>
      </c>
      <c r="G37" s="395">
        <v>0</v>
      </c>
      <c r="H37" s="393"/>
      <c r="I37" s="392">
        <f t="shared" ref="I37" si="13">F37*G37</f>
        <v>0</v>
      </c>
      <c r="J37" s="639"/>
      <c r="K37" s="69"/>
      <c r="L37" s="167"/>
      <c r="N37" s="13"/>
      <c r="O37" s="14"/>
    </row>
    <row r="38" spans="2:15" ht="18" customHeight="1" thickBot="1">
      <c r="B38" s="490"/>
      <c r="C38" s="255"/>
      <c r="D38" s="66"/>
      <c r="E38" s="400"/>
      <c r="F38" s="391"/>
      <c r="G38" s="38"/>
      <c r="H38" s="402"/>
      <c r="I38" s="63"/>
      <c r="J38" s="636"/>
      <c r="K38" s="31"/>
      <c r="L38" s="167"/>
      <c r="N38" s="13"/>
      <c r="O38" s="14"/>
    </row>
    <row r="39" spans="2:15" ht="18" customHeight="1" thickBot="1">
      <c r="B39" s="91" t="s">
        <v>118</v>
      </c>
      <c r="C39" s="796" t="s">
        <v>119</v>
      </c>
      <c r="D39" s="797"/>
      <c r="E39" s="246"/>
      <c r="F39" s="108"/>
      <c r="G39" s="34"/>
      <c r="H39" s="247"/>
      <c r="I39" s="64"/>
      <c r="J39" s="638"/>
      <c r="K39" s="39">
        <f>SUM(I41:I59)</f>
        <v>0</v>
      </c>
      <c r="L39" s="97"/>
      <c r="N39" s="13"/>
      <c r="O39" s="14"/>
    </row>
    <row r="40" spans="2:15" ht="18" customHeight="1">
      <c r="B40" s="490"/>
      <c r="C40" s="558" t="s">
        <v>120</v>
      </c>
      <c r="D40" s="693" t="s">
        <v>119</v>
      </c>
      <c r="E40" s="165"/>
      <c r="F40" s="241"/>
      <c r="G40" s="242"/>
      <c r="H40" s="234"/>
      <c r="I40" s="243"/>
      <c r="J40" s="639"/>
      <c r="K40" s="641"/>
      <c r="L40" s="167"/>
      <c r="N40" s="13"/>
      <c r="O40" s="14"/>
    </row>
    <row r="41" spans="2:15" ht="18.75" customHeight="1">
      <c r="B41" s="490"/>
      <c r="C41" s="255" t="s">
        <v>121</v>
      </c>
      <c r="D41" s="66" t="s">
        <v>122</v>
      </c>
      <c r="E41" s="401" t="s">
        <v>84</v>
      </c>
      <c r="F41" s="394">
        <v>1</v>
      </c>
      <c r="G41" s="395">
        <v>0</v>
      </c>
      <c r="H41" s="393"/>
      <c r="I41" s="392">
        <f t="shared" ref="I41:I57" si="14">F41*G41</f>
        <v>0</v>
      </c>
      <c r="J41" s="639"/>
      <c r="K41" s="69"/>
      <c r="L41" s="167"/>
      <c r="N41" s="13"/>
      <c r="O41" s="14"/>
    </row>
    <row r="42" spans="2:15" ht="18.75" customHeight="1">
      <c r="B42" s="490"/>
      <c r="C42" s="255" t="s">
        <v>123</v>
      </c>
      <c r="D42" s="66" t="s">
        <v>124</v>
      </c>
      <c r="E42" s="401" t="s">
        <v>84</v>
      </c>
      <c r="F42" s="394">
        <v>1</v>
      </c>
      <c r="G42" s="395">
        <v>0</v>
      </c>
      <c r="H42" s="393"/>
      <c r="I42" s="392">
        <f t="shared" si="14"/>
        <v>0</v>
      </c>
      <c r="J42" s="639"/>
      <c r="K42" s="69"/>
      <c r="L42" s="167"/>
      <c r="N42" s="13"/>
      <c r="O42" s="14"/>
    </row>
    <row r="43" spans="2:15" ht="18.75" customHeight="1">
      <c r="B43" s="490"/>
      <c r="C43" s="255" t="s">
        <v>125</v>
      </c>
      <c r="D43" s="66" t="s">
        <v>126</v>
      </c>
      <c r="E43" s="401" t="s">
        <v>84</v>
      </c>
      <c r="F43" s="394">
        <v>1</v>
      </c>
      <c r="G43" s="395">
        <v>0</v>
      </c>
      <c r="H43" s="393"/>
      <c r="I43" s="392">
        <f t="shared" si="14"/>
        <v>0</v>
      </c>
      <c r="J43" s="639"/>
      <c r="K43" s="69"/>
      <c r="L43" s="167"/>
      <c r="N43" s="13"/>
      <c r="O43" s="14"/>
    </row>
    <row r="44" spans="2:15" ht="18.75" customHeight="1">
      <c r="B44" s="490"/>
      <c r="C44" s="255" t="s">
        <v>128</v>
      </c>
      <c r="D44" s="66" t="s">
        <v>1460</v>
      </c>
      <c r="E44" s="401" t="s">
        <v>84</v>
      </c>
      <c r="F44" s="394">
        <v>1</v>
      </c>
      <c r="G44" s="395">
        <v>0</v>
      </c>
      <c r="H44" s="393"/>
      <c r="I44" s="392">
        <f t="shared" ref="I44" si="15">F44*G44</f>
        <v>0</v>
      </c>
      <c r="J44" s="639"/>
      <c r="K44" s="69"/>
      <c r="L44" s="167"/>
      <c r="N44" s="13"/>
      <c r="O44" s="14"/>
    </row>
    <row r="45" spans="2:15" ht="18.75" customHeight="1">
      <c r="B45" s="490"/>
      <c r="C45" s="255" t="s">
        <v>130</v>
      </c>
      <c r="D45" s="66" t="s">
        <v>127</v>
      </c>
      <c r="E45" s="401" t="s">
        <v>84</v>
      </c>
      <c r="F45" s="394">
        <v>1</v>
      </c>
      <c r="G45" s="395">
        <v>0</v>
      </c>
      <c r="H45" s="393"/>
      <c r="I45" s="392">
        <f t="shared" si="14"/>
        <v>0</v>
      </c>
      <c r="J45" s="639"/>
      <c r="K45" s="69"/>
      <c r="L45" s="167"/>
      <c r="N45" s="13"/>
      <c r="O45" s="14"/>
    </row>
    <row r="46" spans="2:15" ht="18.75" customHeight="1">
      <c r="B46" s="490"/>
      <c r="C46" s="255" t="s">
        <v>132</v>
      </c>
      <c r="D46" s="66" t="s">
        <v>1454</v>
      </c>
      <c r="E46" s="401" t="s">
        <v>84</v>
      </c>
      <c r="F46" s="394">
        <v>1</v>
      </c>
      <c r="G46" s="395">
        <v>0</v>
      </c>
      <c r="H46" s="393"/>
      <c r="I46" s="392">
        <f t="shared" ref="I46" si="16">F46*G46</f>
        <v>0</v>
      </c>
      <c r="J46" s="639"/>
      <c r="K46" s="69"/>
      <c r="L46" s="167"/>
      <c r="N46" s="13"/>
      <c r="O46" s="14"/>
    </row>
    <row r="47" spans="2:15" ht="18.75" customHeight="1">
      <c r="B47" s="490"/>
      <c r="C47" s="255" t="s">
        <v>134</v>
      </c>
      <c r="D47" s="66" t="s">
        <v>129</v>
      </c>
      <c r="E47" s="401" t="s">
        <v>84</v>
      </c>
      <c r="F47" s="394">
        <v>1</v>
      </c>
      <c r="G47" s="395">
        <v>0</v>
      </c>
      <c r="H47" s="393"/>
      <c r="I47" s="392">
        <f t="shared" si="14"/>
        <v>0</v>
      </c>
      <c r="J47" s="639"/>
      <c r="K47" s="69"/>
      <c r="L47" s="167"/>
      <c r="N47" s="13"/>
      <c r="O47" s="14"/>
    </row>
    <row r="48" spans="2:15" ht="18.75" customHeight="1">
      <c r="B48" s="490"/>
      <c r="C48" s="255" t="s">
        <v>136</v>
      </c>
      <c r="D48" s="66" t="s">
        <v>131</v>
      </c>
      <c r="E48" s="401" t="s">
        <v>84</v>
      </c>
      <c r="F48" s="394">
        <v>1</v>
      </c>
      <c r="G48" s="395">
        <v>0</v>
      </c>
      <c r="H48" s="393"/>
      <c r="I48" s="392">
        <f t="shared" si="14"/>
        <v>0</v>
      </c>
      <c r="J48" s="639"/>
      <c r="K48" s="69"/>
      <c r="L48" s="167"/>
      <c r="N48" s="13"/>
      <c r="O48" s="14"/>
    </row>
    <row r="49" spans="2:16" ht="18.75" customHeight="1">
      <c r="B49" s="490"/>
      <c r="C49" s="255" t="s">
        <v>138</v>
      </c>
      <c r="D49" s="66" t="s">
        <v>133</v>
      </c>
      <c r="E49" s="401" t="s">
        <v>84</v>
      </c>
      <c r="F49" s="394">
        <v>1</v>
      </c>
      <c r="G49" s="395">
        <v>0</v>
      </c>
      <c r="H49" s="393"/>
      <c r="I49" s="392">
        <f t="shared" si="14"/>
        <v>0</v>
      </c>
      <c r="J49" s="639"/>
      <c r="K49" s="69"/>
      <c r="L49" s="167"/>
      <c r="N49" s="13"/>
      <c r="O49" s="14"/>
    </row>
    <row r="50" spans="2:16" ht="18.75" customHeight="1">
      <c r="B50" s="490"/>
      <c r="C50" s="255" t="s">
        <v>139</v>
      </c>
      <c r="D50" s="66" t="s">
        <v>135</v>
      </c>
      <c r="E50" s="401" t="s">
        <v>84</v>
      </c>
      <c r="F50" s="394">
        <v>1</v>
      </c>
      <c r="G50" s="395">
        <v>0</v>
      </c>
      <c r="H50" s="393"/>
      <c r="I50" s="392">
        <f t="shared" si="14"/>
        <v>0</v>
      </c>
      <c r="J50" s="639"/>
      <c r="K50" s="69"/>
      <c r="L50" s="167"/>
      <c r="N50" s="13"/>
      <c r="O50" s="14"/>
    </row>
    <row r="51" spans="2:16" ht="18.75" customHeight="1">
      <c r="B51" s="490"/>
      <c r="C51" s="255" t="s">
        <v>141</v>
      </c>
      <c r="D51" s="66" t="s">
        <v>137</v>
      </c>
      <c r="E51" s="401" t="s">
        <v>84</v>
      </c>
      <c r="F51" s="394">
        <v>1</v>
      </c>
      <c r="G51" s="395">
        <v>0</v>
      </c>
      <c r="H51" s="393"/>
      <c r="I51" s="392">
        <f t="shared" si="14"/>
        <v>0</v>
      </c>
      <c r="J51" s="639"/>
      <c r="K51" s="69"/>
      <c r="L51" s="167"/>
      <c r="N51" s="13"/>
      <c r="O51" s="14"/>
    </row>
    <row r="52" spans="2:16" ht="18.75" customHeight="1">
      <c r="B52" s="490"/>
      <c r="C52" s="255" t="s">
        <v>143</v>
      </c>
      <c r="D52" s="66" t="s">
        <v>1311</v>
      </c>
      <c r="E52" s="401" t="s">
        <v>101</v>
      </c>
      <c r="F52" s="394">
        <v>30</v>
      </c>
      <c r="G52" s="395">
        <v>0</v>
      </c>
      <c r="H52" s="393"/>
      <c r="I52" s="392">
        <f t="shared" si="14"/>
        <v>0</v>
      </c>
      <c r="J52" s="639"/>
      <c r="K52" s="69"/>
      <c r="L52" s="167"/>
      <c r="N52" s="13"/>
      <c r="O52" s="14"/>
    </row>
    <row r="53" spans="2:16" ht="18.75" customHeight="1">
      <c r="B53" s="490"/>
      <c r="C53" s="255" t="s">
        <v>145</v>
      </c>
      <c r="D53" s="66" t="s">
        <v>140</v>
      </c>
      <c r="E53" s="401" t="s">
        <v>84</v>
      </c>
      <c r="F53" s="394">
        <v>1</v>
      </c>
      <c r="G53" s="395">
        <v>0</v>
      </c>
      <c r="H53" s="393"/>
      <c r="I53" s="392">
        <f t="shared" si="14"/>
        <v>0</v>
      </c>
      <c r="J53" s="639"/>
      <c r="K53" s="69"/>
      <c r="L53" s="167"/>
      <c r="N53" s="13"/>
      <c r="O53" s="14"/>
    </row>
    <row r="54" spans="2:16" ht="18.75" customHeight="1">
      <c r="B54" s="490"/>
      <c r="C54" s="255" t="s">
        <v>147</v>
      </c>
      <c r="D54" s="687" t="s">
        <v>142</v>
      </c>
      <c r="E54" s="401" t="s">
        <v>84</v>
      </c>
      <c r="F54" s="394">
        <v>1</v>
      </c>
      <c r="G54" s="395">
        <v>0</v>
      </c>
      <c r="H54" s="393"/>
      <c r="I54" s="392">
        <f t="shared" si="14"/>
        <v>0</v>
      </c>
      <c r="J54" s="639"/>
      <c r="K54" s="69"/>
      <c r="L54" s="167"/>
      <c r="N54" s="13"/>
      <c r="O54" s="14"/>
    </row>
    <row r="55" spans="2:16" ht="18.75" customHeight="1">
      <c r="B55" s="490"/>
      <c r="C55" s="255" t="s">
        <v>149</v>
      </c>
      <c r="D55" s="66" t="s">
        <v>144</v>
      </c>
      <c r="E55" s="401" t="s">
        <v>84</v>
      </c>
      <c r="F55" s="394">
        <v>1</v>
      </c>
      <c r="G55" s="395">
        <v>0</v>
      </c>
      <c r="H55" s="393"/>
      <c r="I55" s="392">
        <f t="shared" si="14"/>
        <v>0</v>
      </c>
      <c r="J55" s="639"/>
      <c r="K55" s="69"/>
      <c r="L55" s="167"/>
      <c r="N55" s="13"/>
      <c r="O55" s="14"/>
    </row>
    <row r="56" spans="2:16" ht="18.75" customHeight="1">
      <c r="B56" s="490"/>
      <c r="C56" s="711" t="s">
        <v>151</v>
      </c>
      <c r="D56" s="66" t="s">
        <v>146</v>
      </c>
      <c r="E56" s="401" t="s">
        <v>84</v>
      </c>
      <c r="F56" s="394">
        <v>1</v>
      </c>
      <c r="G56" s="395">
        <v>0</v>
      </c>
      <c r="H56" s="393"/>
      <c r="I56" s="392">
        <f t="shared" si="14"/>
        <v>0</v>
      </c>
      <c r="J56" s="639"/>
      <c r="K56" s="69"/>
      <c r="L56" s="167"/>
      <c r="N56" s="13"/>
      <c r="O56" s="14"/>
    </row>
    <row r="57" spans="2:16" ht="18.75" customHeight="1">
      <c r="B57" s="490"/>
      <c r="C57" s="774" t="s">
        <v>1452</v>
      </c>
      <c r="D57" s="66" t="s">
        <v>148</v>
      </c>
      <c r="E57" s="401" t="s">
        <v>84</v>
      </c>
      <c r="F57" s="394">
        <v>1</v>
      </c>
      <c r="G57" s="395">
        <v>0</v>
      </c>
      <c r="H57" s="393"/>
      <c r="I57" s="392">
        <f t="shared" si="14"/>
        <v>0</v>
      </c>
      <c r="J57" s="639"/>
      <c r="K57" s="69"/>
      <c r="L57" s="167"/>
      <c r="N57" s="13"/>
      <c r="O57" s="14"/>
    </row>
    <row r="58" spans="2:16" ht="18.75" customHeight="1">
      <c r="B58" s="490"/>
      <c r="C58" s="774" t="s">
        <v>1458</v>
      </c>
      <c r="D58" s="66" t="s">
        <v>150</v>
      </c>
      <c r="E58" s="401" t="s">
        <v>84</v>
      </c>
      <c r="F58" s="394">
        <v>1</v>
      </c>
      <c r="G58" s="395">
        <v>0</v>
      </c>
      <c r="H58" s="393"/>
      <c r="I58" s="392">
        <f t="shared" ref="I58:I59" si="17">F58*G58</f>
        <v>0</v>
      </c>
      <c r="J58" s="639"/>
      <c r="K58" s="69"/>
      <c r="L58" s="167"/>
      <c r="N58" s="13"/>
      <c r="O58" s="14"/>
    </row>
    <row r="59" spans="2:16" ht="18.75" customHeight="1">
      <c r="B59" s="490"/>
      <c r="C59" s="774" t="s">
        <v>1459</v>
      </c>
      <c r="D59" s="66" t="s">
        <v>1366</v>
      </c>
      <c r="E59" s="401" t="s">
        <v>84</v>
      </c>
      <c r="F59" s="394">
        <v>1</v>
      </c>
      <c r="G59" s="395">
        <v>0</v>
      </c>
      <c r="H59" s="393"/>
      <c r="I59" s="392">
        <f t="shared" si="17"/>
        <v>0</v>
      </c>
      <c r="J59" s="639"/>
      <c r="K59" s="69"/>
      <c r="L59" s="167"/>
      <c r="M59" s="85"/>
      <c r="N59" s="85"/>
      <c r="O59" s="85"/>
      <c r="P59" s="85"/>
    </row>
    <row r="60" spans="2:16" ht="18" customHeight="1" thickBot="1">
      <c r="B60" s="490"/>
      <c r="C60" s="255"/>
      <c r="D60" s="42"/>
      <c r="E60" s="165"/>
      <c r="F60" s="171"/>
      <c r="G60" s="258"/>
      <c r="H60" s="234"/>
      <c r="I60" s="243"/>
      <c r="J60" s="8"/>
      <c r="K60" s="31"/>
      <c r="L60" s="167"/>
      <c r="N60" s="13"/>
      <c r="O60" s="14"/>
    </row>
    <row r="61" spans="2:16" ht="18" customHeight="1" thickBot="1">
      <c r="B61" s="91" t="s">
        <v>152</v>
      </c>
      <c r="C61" s="796" t="s">
        <v>153</v>
      </c>
      <c r="D61" s="797"/>
      <c r="E61" s="246"/>
      <c r="F61" s="108"/>
      <c r="G61" s="34"/>
      <c r="H61" s="247"/>
      <c r="I61" s="64"/>
      <c r="J61" s="638"/>
      <c r="K61" s="39">
        <f>SUM(I63:I70)</f>
        <v>0</v>
      </c>
      <c r="L61" s="97"/>
      <c r="M61" s="85"/>
      <c r="N61" s="13"/>
      <c r="O61" s="14"/>
    </row>
    <row r="62" spans="2:16" s="32" customFormat="1" ht="18" customHeight="1">
      <c r="B62" s="82"/>
      <c r="C62" s="691" t="s">
        <v>154</v>
      </c>
      <c r="D62" s="692" t="s">
        <v>155</v>
      </c>
      <c r="E62" s="236"/>
      <c r="F62" s="251"/>
      <c r="G62" s="75"/>
      <c r="H62" s="239"/>
      <c r="I62" s="77"/>
      <c r="J62" s="635"/>
      <c r="K62" s="90"/>
      <c r="L62" s="97"/>
      <c r="M62" s="85"/>
      <c r="N62" s="37"/>
      <c r="O62" s="14"/>
    </row>
    <row r="63" spans="2:16" s="32" customFormat="1" ht="18" customHeight="1">
      <c r="B63" s="82"/>
      <c r="C63" s="163" t="s">
        <v>156</v>
      </c>
      <c r="D63" s="66" t="s">
        <v>157</v>
      </c>
      <c r="E63" s="400" t="s">
        <v>84</v>
      </c>
      <c r="F63" s="404">
        <v>1</v>
      </c>
      <c r="G63" s="395">
        <v>0</v>
      </c>
      <c r="H63" s="393"/>
      <c r="I63" s="392">
        <f t="shared" ref="I63" si="18">F63*G63</f>
        <v>0</v>
      </c>
      <c r="J63" s="469"/>
      <c r="K63" s="266"/>
      <c r="L63" s="168"/>
      <c r="M63" s="85"/>
      <c r="N63" s="37"/>
      <c r="O63" s="14"/>
    </row>
    <row r="64" spans="2:16" s="32" customFormat="1" ht="18" customHeight="1">
      <c r="B64" s="82"/>
      <c r="C64" s="163" t="s">
        <v>158</v>
      </c>
      <c r="D64" s="66" t="s">
        <v>159</v>
      </c>
      <c r="E64" s="400" t="s">
        <v>84</v>
      </c>
      <c r="F64" s="404">
        <v>1</v>
      </c>
      <c r="G64" s="395">
        <v>0</v>
      </c>
      <c r="H64" s="393"/>
      <c r="I64" s="392">
        <f t="shared" ref="I64" si="19">F64*G64</f>
        <v>0</v>
      </c>
      <c r="J64" s="639"/>
      <c r="K64" s="69"/>
      <c r="L64" s="168"/>
      <c r="M64" s="85"/>
      <c r="N64" s="37"/>
      <c r="O64" s="14"/>
    </row>
    <row r="65" spans="2:15" s="32" customFormat="1" ht="18" customHeight="1">
      <c r="B65" s="82"/>
      <c r="C65" s="163" t="s">
        <v>160</v>
      </c>
      <c r="D65" s="66" t="s">
        <v>1312</v>
      </c>
      <c r="E65" s="400" t="s">
        <v>84</v>
      </c>
      <c r="F65" s="404">
        <v>1</v>
      </c>
      <c r="G65" s="395">
        <v>0</v>
      </c>
      <c r="H65" s="393"/>
      <c r="I65" s="392">
        <f t="shared" ref="I65:I67" si="20">F65*G65</f>
        <v>0</v>
      </c>
      <c r="J65" s="639"/>
      <c r="K65" s="69"/>
      <c r="L65" s="168"/>
      <c r="M65" s="85"/>
      <c r="N65" s="37"/>
      <c r="O65" s="14"/>
    </row>
    <row r="66" spans="2:15" s="32" customFormat="1" ht="18" customHeight="1">
      <c r="B66" s="82"/>
      <c r="C66" s="164" t="s">
        <v>161</v>
      </c>
      <c r="D66" s="66" t="s">
        <v>1315</v>
      </c>
      <c r="E66" s="400" t="s">
        <v>84</v>
      </c>
      <c r="F66" s="404">
        <v>1</v>
      </c>
      <c r="G66" s="395">
        <v>0</v>
      </c>
      <c r="H66" s="393"/>
      <c r="I66" s="392">
        <f t="shared" ref="I66" si="21">F66*G66</f>
        <v>0</v>
      </c>
      <c r="J66" s="639"/>
      <c r="K66" s="69"/>
      <c r="L66" s="168"/>
      <c r="M66" s="85"/>
      <c r="N66" s="37"/>
      <c r="O66" s="14"/>
    </row>
    <row r="67" spans="2:15" s="32" customFormat="1" ht="18" customHeight="1">
      <c r="B67" s="82"/>
      <c r="C67" s="164" t="s">
        <v>163</v>
      </c>
      <c r="D67" s="66" t="s">
        <v>1313</v>
      </c>
      <c r="E67" s="400" t="s">
        <v>84</v>
      </c>
      <c r="F67" s="404">
        <v>1</v>
      </c>
      <c r="G67" s="395">
        <v>0</v>
      </c>
      <c r="H67" s="393"/>
      <c r="I67" s="392">
        <f t="shared" si="20"/>
        <v>0</v>
      </c>
      <c r="J67" s="639"/>
      <c r="K67" s="69"/>
      <c r="L67" s="168"/>
      <c r="M67" s="85"/>
      <c r="N67" s="37"/>
      <c r="O67" s="14"/>
    </row>
    <row r="68" spans="2:15" s="32" customFormat="1" ht="18" customHeight="1">
      <c r="B68" s="82"/>
      <c r="C68" s="164" t="s">
        <v>800</v>
      </c>
      <c r="D68" s="66" t="s">
        <v>801</v>
      </c>
      <c r="E68" s="400" t="s">
        <v>84</v>
      </c>
      <c r="F68" s="404">
        <v>1</v>
      </c>
      <c r="G68" s="395">
        <v>0</v>
      </c>
      <c r="H68" s="393"/>
      <c r="I68" s="392">
        <f t="shared" ref="I68" si="22">F68*G68</f>
        <v>0</v>
      </c>
      <c r="J68" s="639"/>
      <c r="K68" s="69"/>
      <c r="L68" s="168"/>
      <c r="M68" s="85"/>
      <c r="N68" s="37"/>
      <c r="O68" s="14"/>
    </row>
    <row r="69" spans="2:15" s="32" customFormat="1" ht="18" customHeight="1">
      <c r="B69" s="82"/>
      <c r="C69" s="164" t="s">
        <v>1316</v>
      </c>
      <c r="D69" s="66" t="s">
        <v>162</v>
      </c>
      <c r="E69" s="400" t="s">
        <v>84</v>
      </c>
      <c r="F69" s="404">
        <v>1</v>
      </c>
      <c r="G69" s="395">
        <v>0</v>
      </c>
      <c r="H69" s="393"/>
      <c r="I69" s="392">
        <f t="shared" ref="I69" si="23">F69*G69</f>
        <v>0</v>
      </c>
      <c r="J69" s="639"/>
      <c r="K69" s="69"/>
      <c r="L69" s="168"/>
      <c r="M69" s="85"/>
      <c r="N69" s="37"/>
      <c r="O69" s="14"/>
    </row>
    <row r="70" spans="2:15" s="32" customFormat="1" ht="18" customHeight="1">
      <c r="B70" s="82"/>
      <c r="C70" s="164" t="s">
        <v>1317</v>
      </c>
      <c r="D70" s="66" t="s">
        <v>164</v>
      </c>
      <c r="E70" s="400" t="s">
        <v>84</v>
      </c>
      <c r="F70" s="404">
        <v>1</v>
      </c>
      <c r="G70" s="395">
        <v>0</v>
      </c>
      <c r="H70" s="393"/>
      <c r="I70" s="392">
        <f t="shared" ref="I70" si="24">F70*G70</f>
        <v>0</v>
      </c>
      <c r="J70" s="639"/>
      <c r="K70" s="69"/>
      <c r="L70" s="168"/>
      <c r="M70" s="85"/>
      <c r="N70" s="37"/>
      <c r="O70" s="14"/>
    </row>
    <row r="71" spans="2:15" s="32" customFormat="1" ht="18" customHeight="1" thickBot="1">
      <c r="B71" s="82"/>
      <c r="C71" s="164"/>
      <c r="D71" s="66"/>
      <c r="E71" s="405"/>
      <c r="F71" s="406"/>
      <c r="G71" s="407"/>
      <c r="H71" s="60"/>
      <c r="I71" s="63"/>
      <c r="J71" s="78"/>
      <c r="K71" s="80"/>
      <c r="L71" s="168"/>
      <c r="M71" s="85"/>
      <c r="N71" s="37"/>
      <c r="O71" s="14"/>
    </row>
    <row r="72" spans="2:15" ht="18" customHeight="1" thickBot="1">
      <c r="B72" s="91" t="s">
        <v>165</v>
      </c>
      <c r="C72" s="796" t="s">
        <v>166</v>
      </c>
      <c r="D72" s="797"/>
      <c r="E72" s="246"/>
      <c r="F72" s="108"/>
      <c r="G72" s="34"/>
      <c r="H72" s="247"/>
      <c r="I72" s="64"/>
      <c r="J72" s="638"/>
      <c r="K72" s="39">
        <f>SUM(I74:I79)</f>
        <v>0</v>
      </c>
      <c r="L72" s="97"/>
      <c r="M72" s="85"/>
      <c r="N72" s="13"/>
      <c r="O72" s="14"/>
    </row>
    <row r="73" spans="2:15" s="32" customFormat="1" ht="18" customHeight="1">
      <c r="B73" s="82"/>
      <c r="C73" s="691" t="s">
        <v>167</v>
      </c>
      <c r="D73" s="692" t="s">
        <v>168</v>
      </c>
      <c r="E73" s="236"/>
      <c r="F73" s="251"/>
      <c r="G73" s="75"/>
      <c r="H73" s="239"/>
      <c r="I73" s="77"/>
      <c r="J73" s="635"/>
      <c r="K73" s="90"/>
      <c r="L73" s="97"/>
      <c r="M73" s="85"/>
      <c r="N73" s="37"/>
      <c r="O73" s="14"/>
    </row>
    <row r="74" spans="2:15" s="32" customFormat="1" ht="18" customHeight="1">
      <c r="B74" s="82"/>
      <c r="C74" s="163" t="s">
        <v>169</v>
      </c>
      <c r="D74" s="66" t="s">
        <v>170</v>
      </c>
      <c r="E74" s="400" t="s">
        <v>84</v>
      </c>
      <c r="F74" s="404">
        <v>1</v>
      </c>
      <c r="G74" s="395">
        <v>0</v>
      </c>
      <c r="H74" s="393"/>
      <c r="I74" s="392">
        <f t="shared" ref="I74" si="25">F74*G74</f>
        <v>0</v>
      </c>
      <c r="J74" s="639"/>
      <c r="K74" s="69"/>
      <c r="L74" s="168"/>
      <c r="M74" s="85"/>
      <c r="N74" s="37"/>
      <c r="O74" s="14"/>
    </row>
    <row r="75" spans="2:15" s="32" customFormat="1" ht="18" customHeight="1">
      <c r="B75" s="82"/>
      <c r="C75" s="163" t="s">
        <v>171</v>
      </c>
      <c r="D75" s="66" t="s">
        <v>172</v>
      </c>
      <c r="E75" s="400" t="s">
        <v>84</v>
      </c>
      <c r="F75" s="404">
        <v>1</v>
      </c>
      <c r="G75" s="395">
        <v>0</v>
      </c>
      <c r="H75" s="393"/>
      <c r="I75" s="392">
        <f t="shared" ref="I75" si="26">F75*G75</f>
        <v>0</v>
      </c>
      <c r="J75" s="639"/>
      <c r="K75" s="69"/>
      <c r="L75" s="168"/>
      <c r="M75" s="85"/>
      <c r="N75" s="37"/>
      <c r="O75" s="14"/>
    </row>
    <row r="76" spans="2:15" s="32" customFormat="1" ht="18" customHeight="1">
      <c r="B76" s="82"/>
      <c r="C76" s="163" t="s">
        <v>173</v>
      </c>
      <c r="D76" s="687" t="s">
        <v>1314</v>
      </c>
      <c r="E76" s="400" t="s">
        <v>84</v>
      </c>
      <c r="F76" s="404">
        <v>1</v>
      </c>
      <c r="G76" s="395">
        <v>0</v>
      </c>
      <c r="H76" s="393"/>
      <c r="I76" s="392">
        <f t="shared" ref="I76:I77" si="27">F76*G76</f>
        <v>0</v>
      </c>
      <c r="J76" s="639"/>
      <c r="K76" s="69"/>
      <c r="L76" s="168"/>
      <c r="M76" s="85"/>
      <c r="N76" s="37"/>
      <c r="O76" s="14"/>
    </row>
    <row r="77" spans="2:15" s="32" customFormat="1" ht="18" customHeight="1">
      <c r="B77" s="82"/>
      <c r="C77" s="163" t="s">
        <v>174</v>
      </c>
      <c r="D77" s="66" t="s">
        <v>175</v>
      </c>
      <c r="E77" s="400" t="s">
        <v>84</v>
      </c>
      <c r="F77" s="404">
        <v>1</v>
      </c>
      <c r="G77" s="395">
        <v>0</v>
      </c>
      <c r="H77" s="393"/>
      <c r="I77" s="392">
        <f t="shared" si="27"/>
        <v>0</v>
      </c>
      <c r="K77" s="69"/>
      <c r="L77" s="168"/>
      <c r="M77" s="85"/>
      <c r="N77" s="37"/>
      <c r="O77" s="14"/>
    </row>
    <row r="78" spans="2:15" s="32" customFormat="1" ht="18" customHeight="1">
      <c r="B78" s="82"/>
      <c r="C78" s="163" t="s">
        <v>176</v>
      </c>
      <c r="D78" s="66" t="s">
        <v>177</v>
      </c>
      <c r="E78" s="400" t="s">
        <v>84</v>
      </c>
      <c r="F78" s="404">
        <v>1</v>
      </c>
      <c r="G78" s="395">
        <v>0</v>
      </c>
      <c r="H78" s="393"/>
      <c r="I78" s="392">
        <f t="shared" ref="I78" si="28">F78*G78</f>
        <v>0</v>
      </c>
      <c r="J78" s="639"/>
      <c r="K78" s="69"/>
      <c r="L78" s="168"/>
      <c r="N78" s="37"/>
      <c r="O78" s="14"/>
    </row>
    <row r="79" spans="2:15" s="32" customFormat="1" ht="18" customHeight="1">
      <c r="B79" s="82"/>
      <c r="C79" s="163" t="s">
        <v>864</v>
      </c>
      <c r="D79" s="66" t="s">
        <v>1475</v>
      </c>
      <c r="E79" s="400" t="s">
        <v>84</v>
      </c>
      <c r="F79" s="404">
        <v>1</v>
      </c>
      <c r="G79" s="395">
        <v>0</v>
      </c>
      <c r="H79" s="393"/>
      <c r="I79" s="392">
        <f t="shared" ref="I79" si="29">F79*G79</f>
        <v>0</v>
      </c>
      <c r="J79" s="635"/>
      <c r="K79" s="266"/>
      <c r="L79" s="168"/>
      <c r="N79" s="37"/>
      <c r="O79" s="14"/>
    </row>
    <row r="80" spans="2:15" s="32" customFormat="1" ht="18" customHeight="1" thickBot="1">
      <c r="B80" s="82"/>
      <c r="C80" s="163"/>
      <c r="D80" s="66"/>
      <c r="E80" s="400"/>
      <c r="F80" s="404"/>
      <c r="G80" s="407"/>
      <c r="H80" s="393"/>
      <c r="I80" s="63"/>
      <c r="J80" s="78"/>
      <c r="K80" s="80"/>
      <c r="L80" s="168"/>
      <c r="M80" s="85"/>
      <c r="N80" s="37"/>
      <c r="O80" s="14"/>
    </row>
    <row r="81" spans="1:15" ht="18" customHeight="1" thickBot="1">
      <c r="B81" s="91" t="s">
        <v>178</v>
      </c>
      <c r="C81" s="796" t="s">
        <v>179</v>
      </c>
      <c r="D81" s="797"/>
      <c r="E81" s="246"/>
      <c r="F81" s="108"/>
      <c r="G81" s="34"/>
      <c r="H81" s="247"/>
      <c r="I81" s="64"/>
      <c r="J81" s="638"/>
      <c r="K81" s="39">
        <f>SUM(I83:I87)</f>
        <v>0</v>
      </c>
      <c r="L81" s="97"/>
      <c r="M81" s="85"/>
      <c r="N81" s="13"/>
      <c r="O81" s="14"/>
    </row>
    <row r="82" spans="1:15" s="32" customFormat="1" ht="18" customHeight="1">
      <c r="B82" s="82"/>
      <c r="C82" s="691" t="s">
        <v>180</v>
      </c>
      <c r="D82" s="692" t="s">
        <v>181</v>
      </c>
      <c r="E82" s="236"/>
      <c r="F82" s="251"/>
      <c r="G82" s="75"/>
      <c r="H82" s="239"/>
      <c r="I82" s="77"/>
      <c r="J82" s="635"/>
      <c r="K82" s="90"/>
      <c r="L82" s="97"/>
      <c r="M82" s="85"/>
      <c r="N82" s="37"/>
      <c r="O82" s="14"/>
    </row>
    <row r="83" spans="1:15" s="32" customFormat="1" ht="18" customHeight="1">
      <c r="B83" s="82"/>
      <c r="C83" s="163" t="s">
        <v>182</v>
      </c>
      <c r="D83" s="66" t="s">
        <v>865</v>
      </c>
      <c r="E83" s="400" t="s">
        <v>84</v>
      </c>
      <c r="F83" s="404">
        <v>1</v>
      </c>
      <c r="G83" s="395">
        <v>0</v>
      </c>
      <c r="H83" s="393"/>
      <c r="I83" s="392">
        <f>F83*G83</f>
        <v>0</v>
      </c>
      <c r="J83" s="639"/>
      <c r="K83" s="69"/>
      <c r="L83" s="168"/>
      <c r="M83" s="85"/>
      <c r="N83" s="37"/>
      <c r="O83" s="14"/>
    </row>
    <row r="84" spans="1:15" s="32" customFormat="1" ht="18" customHeight="1">
      <c r="B84" s="82"/>
      <c r="C84" s="163" t="s">
        <v>183</v>
      </c>
      <c r="D84" s="66" t="s">
        <v>866</v>
      </c>
      <c r="E84" s="400" t="s">
        <v>84</v>
      </c>
      <c r="F84" s="404">
        <v>1</v>
      </c>
      <c r="G84" s="395">
        <v>0</v>
      </c>
      <c r="H84" s="393"/>
      <c r="I84" s="392">
        <f>F84*G84</f>
        <v>0</v>
      </c>
      <c r="J84" s="639"/>
      <c r="K84" s="69"/>
      <c r="L84" s="168"/>
      <c r="M84" s="85"/>
      <c r="N84" s="37"/>
      <c r="O84" s="14"/>
    </row>
    <row r="85" spans="1:15" s="32" customFormat="1" ht="18" customHeight="1">
      <c r="B85" s="82"/>
      <c r="C85" s="163" t="s">
        <v>184</v>
      </c>
      <c r="D85" s="66" t="s">
        <v>867</v>
      </c>
      <c r="E85" s="400" t="s">
        <v>84</v>
      </c>
      <c r="F85" s="404">
        <v>1</v>
      </c>
      <c r="G85" s="395">
        <v>0</v>
      </c>
      <c r="H85" s="393"/>
      <c r="I85" s="392">
        <f>F85*G85</f>
        <v>0</v>
      </c>
      <c r="J85" s="639"/>
      <c r="K85" s="69"/>
      <c r="L85" s="168"/>
      <c r="M85" s="85"/>
      <c r="N85" s="37"/>
      <c r="O85" s="14"/>
    </row>
    <row r="86" spans="1:15" s="32" customFormat="1" ht="18" customHeight="1">
      <c r="B86" s="82"/>
      <c r="C86" s="163" t="s">
        <v>869</v>
      </c>
      <c r="D86" s="66" t="s">
        <v>868</v>
      </c>
      <c r="E86" s="400" t="s">
        <v>84</v>
      </c>
      <c r="F86" s="404">
        <v>1</v>
      </c>
      <c r="G86" s="395">
        <v>0</v>
      </c>
      <c r="H86" s="393"/>
      <c r="I86" s="392">
        <f>F86*G86</f>
        <v>0</v>
      </c>
      <c r="J86" s="639"/>
      <c r="K86" s="69"/>
      <c r="L86" s="168"/>
      <c r="M86" s="85"/>
      <c r="N86" s="37"/>
      <c r="O86" s="14"/>
    </row>
    <row r="87" spans="1:15" s="32" customFormat="1" ht="18" customHeight="1">
      <c r="B87" s="82"/>
      <c r="C87" s="163" t="s">
        <v>1367</v>
      </c>
      <c r="D87" s="66" t="s">
        <v>1368</v>
      </c>
      <c r="E87" s="400" t="s">
        <v>84</v>
      </c>
      <c r="F87" s="404">
        <v>1</v>
      </c>
      <c r="G87" s="395">
        <v>0</v>
      </c>
      <c r="H87" s="393"/>
      <c r="I87" s="392">
        <f>F87*G87</f>
        <v>0</v>
      </c>
      <c r="J87"/>
      <c r="K87" s="69"/>
      <c r="L87" s="168"/>
      <c r="M87" s="85"/>
      <c r="N87" s="37"/>
      <c r="O87" s="14"/>
    </row>
    <row r="88" spans="1:15" s="32" customFormat="1" ht="18" customHeight="1" thickBot="1">
      <c r="B88" s="82"/>
      <c r="C88" s="164"/>
      <c r="D88" s="66"/>
      <c r="E88" s="405"/>
      <c r="F88" s="406"/>
      <c r="G88" s="407"/>
      <c r="H88" s="60"/>
      <c r="I88" s="63"/>
      <c r="J88" s="78"/>
      <c r="K88" s="80"/>
      <c r="L88" s="168"/>
      <c r="M88" s="85"/>
      <c r="N88" s="37"/>
      <c r="O88" s="14"/>
    </row>
    <row r="89" spans="1:15" ht="23" thickBot="1">
      <c r="A89" s="46"/>
      <c r="B89" s="158" t="s">
        <v>185</v>
      </c>
      <c r="C89" s="50"/>
      <c r="D89" s="101"/>
      <c r="E89" s="1"/>
      <c r="F89" s="51"/>
      <c r="G89" s="52"/>
      <c r="H89" s="53"/>
      <c r="I89" s="102"/>
      <c r="J89" s="54"/>
      <c r="K89" s="55">
        <f>SUM(K15:K81)</f>
        <v>0</v>
      </c>
      <c r="L89" s="169"/>
      <c r="N89" s="13"/>
      <c r="O89" s="14"/>
    </row>
    <row r="90" spans="1:15" ht="18.75" customHeight="1" thickTop="1">
      <c r="B90" s="274"/>
      <c r="C90" s="275"/>
      <c r="D90" s="281"/>
      <c r="E90" s="281"/>
      <c r="F90" s="11"/>
      <c r="G90" s="12"/>
      <c r="K90" s="56"/>
      <c r="L90" s="46"/>
      <c r="N90" s="13"/>
      <c r="O90" s="14"/>
    </row>
    <row r="91" spans="1:15" ht="18.75" customHeight="1">
      <c r="B91" s="93"/>
      <c r="C91" s="492"/>
      <c r="D91" s="172"/>
      <c r="E91" s="173"/>
      <c r="F91" s="94"/>
      <c r="G91" s="95"/>
      <c r="H91" s="60"/>
      <c r="I91" s="96"/>
      <c r="K91" s="170"/>
      <c r="L91" s="170"/>
      <c r="M91" s="397"/>
      <c r="N91" s="14"/>
    </row>
    <row r="92" spans="1:15" ht="20.25" customHeight="1">
      <c r="B92" s="274"/>
      <c r="C92" s="92"/>
      <c r="D92" s="281"/>
      <c r="E92" s="281"/>
      <c r="F92" s="11"/>
      <c r="G92" s="12"/>
      <c r="K92" s="46"/>
      <c r="L92" s="46"/>
      <c r="N92" s="13"/>
      <c r="O92" s="14"/>
    </row>
    <row r="93" spans="1:15" ht="20.25" customHeight="1">
      <c r="B93" s="274"/>
      <c r="C93" s="92"/>
      <c r="D93" s="281"/>
      <c r="E93" s="281"/>
      <c r="F93" s="11"/>
      <c r="G93" s="12"/>
      <c r="K93" s="46"/>
      <c r="L93" s="46"/>
      <c r="N93" s="13"/>
      <c r="O93" s="14"/>
    </row>
    <row r="94" spans="1:15" ht="20.25" customHeight="1">
      <c r="B94" s="274"/>
      <c r="C94" s="92"/>
      <c r="D94" s="281"/>
      <c r="E94" s="281"/>
      <c r="F94" s="11"/>
      <c r="G94" s="12"/>
      <c r="K94" s="46"/>
      <c r="L94" s="46"/>
      <c r="N94" s="13"/>
      <c r="O94" s="14"/>
    </row>
    <row r="95" spans="1:15" ht="20.25" customHeight="1">
      <c r="B95" s="274"/>
      <c r="C95" s="92"/>
      <c r="D95" s="281"/>
      <c r="E95" s="281"/>
      <c r="F95" s="11"/>
      <c r="G95" s="12"/>
      <c r="K95" s="46"/>
      <c r="L95" s="46"/>
      <c r="N95" s="13"/>
      <c r="O95" s="14"/>
    </row>
    <row r="96" spans="1:15" ht="20.25" customHeight="1">
      <c r="B96" s="274"/>
      <c r="C96" s="92"/>
      <c r="D96" s="281"/>
      <c r="E96" s="281"/>
      <c r="F96" s="11"/>
      <c r="G96" s="12"/>
      <c r="K96" s="46"/>
      <c r="L96" s="46"/>
      <c r="N96" s="13"/>
      <c r="O96" s="14"/>
    </row>
    <row r="97" spans="2:15" ht="20.25" customHeight="1">
      <c r="B97" s="274"/>
      <c r="C97" s="92"/>
      <c r="D97" s="281"/>
      <c r="E97" s="281"/>
      <c r="F97" s="11"/>
      <c r="G97" s="12"/>
      <c r="K97" s="46"/>
      <c r="L97" s="46"/>
      <c r="N97" s="13"/>
      <c r="O97" s="14"/>
    </row>
    <row r="98" spans="2:15" ht="20.25" customHeight="1">
      <c r="B98" s="274"/>
      <c r="C98" s="92"/>
      <c r="D98" s="281"/>
      <c r="E98" s="281"/>
      <c r="F98" s="11"/>
      <c r="G98" s="12"/>
      <c r="K98" s="46"/>
      <c r="L98" s="46"/>
      <c r="N98" s="13"/>
      <c r="O98" s="14"/>
    </row>
    <row r="99" spans="2:15" ht="20.25" customHeight="1">
      <c r="B99" s="274"/>
      <c r="C99" s="92"/>
      <c r="D99" s="281"/>
      <c r="E99" s="281"/>
      <c r="F99" s="11"/>
      <c r="G99" s="12"/>
      <c r="K99" s="46"/>
      <c r="L99" s="46"/>
      <c r="N99" s="13"/>
      <c r="O99" s="14"/>
    </row>
    <row r="100" spans="2:15" ht="20.25" customHeight="1">
      <c r="B100" s="274"/>
      <c r="C100" s="92"/>
      <c r="D100" s="281"/>
      <c r="E100" s="281"/>
      <c r="F100" s="11"/>
      <c r="G100" s="12"/>
      <c r="K100" s="46"/>
      <c r="L100" s="46"/>
      <c r="N100" s="13"/>
      <c r="O100" s="14"/>
    </row>
    <row r="101" spans="2:15" ht="20.25" customHeight="1">
      <c r="B101" s="274"/>
      <c r="C101" s="92"/>
      <c r="D101" s="281"/>
      <c r="E101" s="281"/>
      <c r="F101" s="11"/>
      <c r="G101" s="12"/>
      <c r="K101" s="46"/>
      <c r="L101" s="46"/>
      <c r="N101" s="13"/>
      <c r="O101" s="14"/>
    </row>
  </sheetData>
  <sheetProtection algorithmName="SHA-512" hashValue="WOAzP2n27Bz83gER7Bj4Vt3G2izKwX1Loyp7K105FCDlZS/YXoo9zbN9cvqhdfCeA3/xfHZswKY6TZ62IOfPaQ==" saltValue="6mZU8KBrCPXrF0y2xoj8nA==" spinCount="100000" sheet="1" objects="1" scenarios="1" selectLockedCells="1"/>
  <mergeCells count="11">
    <mergeCell ref="N11:O11"/>
    <mergeCell ref="C13:D13"/>
    <mergeCell ref="B6:F6"/>
    <mergeCell ref="H6:K6"/>
    <mergeCell ref="B7:F7"/>
    <mergeCell ref="B9:K9"/>
    <mergeCell ref="C81:D81"/>
    <mergeCell ref="C72:D72"/>
    <mergeCell ref="C39:D39"/>
    <mergeCell ref="C61:D61"/>
    <mergeCell ref="C15:D15"/>
  </mergeCells>
  <phoneticPr fontId="31" type="noConversion"/>
  <pageMargins left="0.7" right="0.7" top="0.75" bottom="0.75" header="0.3" footer="0.3"/>
  <pageSetup paperSize="9" orientation="portrait" r:id="rId1"/>
  <ignoredErrors>
    <ignoredError sqref="C16 C40 C62 C73 C82"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9AA6C-0614-4BD0-B008-B970AA7F7C8B}">
  <sheetPr codeName="Ark3"/>
  <dimension ref="A2:V447"/>
  <sheetViews>
    <sheetView topLeftCell="A153" zoomScale="110" zoomScaleNormal="110" workbookViewId="0">
      <selection activeCell="G204" sqref="G204"/>
    </sheetView>
  </sheetViews>
  <sheetFormatPr baseColWidth="10" defaultColWidth="11.5" defaultRowHeight="19"/>
  <cols>
    <col min="1" max="1" width="4.83203125" customWidth="1"/>
    <col min="2" max="2" width="5.6640625" customWidth="1"/>
    <col min="3" max="3" width="16.1640625" customWidth="1"/>
    <col min="4" max="4" width="253" customWidth="1"/>
    <col min="6" max="6" width="14.1640625" customWidth="1"/>
    <col min="7" max="7" width="17.5" customWidth="1"/>
    <col min="8" max="8" width="5.33203125" customWidth="1"/>
    <col min="9" max="9" width="20.33203125" customWidth="1"/>
    <col min="10" max="10" width="5.33203125" customWidth="1"/>
    <col min="11" max="11" width="22.6640625" customWidth="1"/>
    <col min="12" max="12" width="5.5" customWidth="1"/>
    <col min="13" max="13" width="11.5" style="396"/>
    <col min="17" max="17" width="66.33203125" customWidth="1"/>
  </cols>
  <sheetData>
    <row r="2" spans="2:15" ht="22">
      <c r="B2" s="103" t="s">
        <v>62</v>
      </c>
      <c r="C2" s="269"/>
      <c r="D2" s="270"/>
      <c r="E2" s="270"/>
      <c r="I2" s="271"/>
      <c r="J2" s="271"/>
      <c r="K2" s="271" t="s">
        <v>1322</v>
      </c>
      <c r="M2" s="259"/>
    </row>
    <row r="3" spans="2:15" ht="22">
      <c r="B3" s="103" t="s">
        <v>799</v>
      </c>
      <c r="C3" s="270"/>
      <c r="D3" s="270"/>
      <c r="E3" s="270"/>
      <c r="F3" s="270"/>
      <c r="G3" s="270"/>
      <c r="H3" s="270"/>
      <c r="I3" s="270"/>
      <c r="J3" s="270"/>
      <c r="K3" s="270"/>
      <c r="L3" s="272"/>
      <c r="M3" s="259"/>
      <c r="N3" s="259"/>
    </row>
    <row r="4" spans="2:15" ht="27" customHeight="1">
      <c r="B4" s="273"/>
      <c r="C4" s="270"/>
      <c r="D4" s="270"/>
      <c r="E4" s="270"/>
      <c r="F4" s="270"/>
      <c r="G4" s="270"/>
      <c r="H4" s="270"/>
      <c r="I4" s="270"/>
      <c r="J4" s="270"/>
      <c r="K4" s="270"/>
      <c r="L4" s="272"/>
      <c r="M4" s="259"/>
      <c r="N4" s="259"/>
    </row>
    <row r="5" spans="2:15" ht="23" thickBot="1">
      <c r="B5" s="274" t="s">
        <v>64</v>
      </c>
      <c r="C5" s="275"/>
      <c r="F5" s="11"/>
      <c r="G5" s="12"/>
      <c r="M5" s="259"/>
      <c r="N5" s="13"/>
      <c r="O5" s="14"/>
    </row>
    <row r="6" spans="2:15" ht="23" thickBot="1">
      <c r="B6" s="787" t="s">
        <v>65</v>
      </c>
      <c r="C6" s="788"/>
      <c r="D6" s="788"/>
      <c r="E6" s="788"/>
      <c r="F6" s="789"/>
      <c r="G6" s="276"/>
      <c r="H6" s="790" t="s">
        <v>66</v>
      </c>
      <c r="I6" s="791"/>
      <c r="J6" s="791"/>
      <c r="K6" s="792"/>
      <c r="M6" s="259"/>
      <c r="N6" s="277"/>
      <c r="O6" s="14"/>
    </row>
    <row r="7" spans="2:15" ht="23" thickBot="1">
      <c r="B7" s="793" t="s">
        <v>67</v>
      </c>
      <c r="C7" s="794"/>
      <c r="D7" s="794"/>
      <c r="E7" s="794"/>
      <c r="F7" s="795"/>
      <c r="G7" s="12"/>
      <c r="M7" s="259"/>
      <c r="N7" s="13"/>
      <c r="O7" s="14"/>
    </row>
    <row r="9" spans="2:15" ht="22">
      <c r="B9" s="800" t="s">
        <v>1382</v>
      </c>
      <c r="C9" s="801"/>
      <c r="D9" s="801"/>
      <c r="E9" s="801"/>
      <c r="F9" s="801"/>
      <c r="G9" s="801"/>
      <c r="H9" s="801"/>
      <c r="I9" s="801"/>
      <c r="J9" s="801"/>
      <c r="K9" s="801"/>
      <c r="L9" s="46"/>
      <c r="N9" s="13"/>
      <c r="O9" s="14"/>
    </row>
    <row r="10" spans="2:15" ht="23" thickBot="1">
      <c r="B10" s="701" t="s">
        <v>188</v>
      </c>
      <c r="C10" s="447"/>
      <c r="D10" s="447"/>
      <c r="E10" s="447"/>
      <c r="F10" s="447"/>
      <c r="G10" s="447"/>
      <c r="H10" s="447"/>
      <c r="I10" s="447"/>
      <c r="J10" s="447"/>
      <c r="K10" s="447"/>
      <c r="L10" s="46"/>
      <c r="N10" s="13"/>
      <c r="O10" s="14"/>
    </row>
    <row r="11" spans="2:15" ht="23" thickBot="1">
      <c r="B11" s="10"/>
      <c r="C11" s="10"/>
      <c r="D11" s="10"/>
      <c r="E11" s="10"/>
      <c r="F11" s="81"/>
      <c r="G11" s="81"/>
      <c r="H11" s="10"/>
      <c r="I11" s="10"/>
      <c r="J11" s="10"/>
      <c r="K11" s="10"/>
      <c r="N11" s="13"/>
      <c r="O11" s="14"/>
    </row>
    <row r="12" spans="2:15" ht="23" thickBot="1">
      <c r="B12" s="15" t="s">
        <v>69</v>
      </c>
      <c r="C12" s="16" t="s">
        <v>70</v>
      </c>
      <c r="D12" s="17" t="s">
        <v>71</v>
      </c>
      <c r="E12" s="18" t="s">
        <v>25</v>
      </c>
      <c r="F12" s="88" t="s">
        <v>72</v>
      </c>
      <c r="G12" s="89" t="s">
        <v>73</v>
      </c>
      <c r="H12" s="7"/>
      <c r="I12" s="19" t="s">
        <v>74</v>
      </c>
      <c r="J12" s="6"/>
      <c r="K12" s="19" t="s">
        <v>75</v>
      </c>
      <c r="L12" s="166"/>
      <c r="N12" s="804"/>
      <c r="O12" s="804"/>
    </row>
    <row r="13" spans="2:15" ht="18" customHeight="1" thickBot="1">
      <c r="B13" s="488"/>
      <c r="C13" s="489"/>
      <c r="D13" s="20"/>
      <c r="E13" s="21"/>
      <c r="F13" s="86"/>
      <c r="G13" s="87"/>
      <c r="H13" s="22"/>
      <c r="I13" s="61"/>
      <c r="J13" s="23"/>
      <c r="K13" s="24"/>
      <c r="L13" s="167"/>
      <c r="N13" s="13"/>
      <c r="O13" s="14"/>
    </row>
    <row r="14" spans="2:15" ht="21" customHeight="1">
      <c r="B14" s="4" t="s">
        <v>76</v>
      </c>
      <c r="C14" s="805" t="s">
        <v>189</v>
      </c>
      <c r="D14" s="806"/>
      <c r="E14" s="3"/>
      <c r="F14" s="105"/>
      <c r="G14" s="25"/>
      <c r="H14" s="26"/>
      <c r="I14" s="62"/>
      <c r="J14" s="451"/>
      <c r="K14" s="90"/>
      <c r="L14" s="97"/>
      <c r="N14" s="13"/>
      <c r="O14" s="14"/>
    </row>
    <row r="15" spans="2:15" ht="17.25" customHeight="1">
      <c r="B15" s="27" t="s">
        <v>190</v>
      </c>
      <c r="C15" s="798" t="s">
        <v>191</v>
      </c>
      <c r="D15" s="799"/>
      <c r="E15" s="28"/>
      <c r="F15" s="106"/>
      <c r="G15" s="29"/>
      <c r="H15" s="8"/>
      <c r="I15" s="63"/>
      <c r="J15" s="635"/>
      <c r="K15" s="266"/>
      <c r="L15" s="97"/>
      <c r="N15" s="13"/>
      <c r="O15" s="14"/>
    </row>
    <row r="16" spans="2:15" ht="18" customHeight="1" thickBot="1">
      <c r="B16" s="490"/>
      <c r="C16" s="255"/>
      <c r="D16" s="70"/>
      <c r="E16" s="45"/>
      <c r="F16" s="107"/>
      <c r="G16" s="71"/>
      <c r="H16" s="72"/>
      <c r="I16" s="73"/>
      <c r="J16" s="636"/>
      <c r="K16" s="31"/>
      <c r="L16" s="167"/>
      <c r="N16" s="13"/>
      <c r="O16" s="14"/>
    </row>
    <row r="17" spans="2:15" s="32" customFormat="1" ht="21" customHeight="1" thickBot="1">
      <c r="B17" s="4" t="s">
        <v>192</v>
      </c>
      <c r="C17" s="807" t="s">
        <v>193</v>
      </c>
      <c r="D17" s="808"/>
      <c r="E17" s="33"/>
      <c r="F17" s="108"/>
      <c r="G17" s="34"/>
      <c r="H17" s="35"/>
      <c r="I17" s="64"/>
      <c r="J17" s="36"/>
      <c r="K17" s="100"/>
      <c r="L17" s="168"/>
      <c r="M17" s="85"/>
      <c r="N17" s="37"/>
      <c r="O17" s="14"/>
    </row>
    <row r="18" spans="2:15" s="32" customFormat="1" ht="18" customHeight="1" thickBot="1">
      <c r="B18" s="91" t="s">
        <v>194</v>
      </c>
      <c r="C18" s="785" t="s">
        <v>195</v>
      </c>
      <c r="D18" s="786"/>
      <c r="E18" s="33"/>
      <c r="F18" s="108"/>
      <c r="G18" s="34"/>
      <c r="H18" s="35"/>
      <c r="I18" s="64"/>
      <c r="J18" s="634"/>
      <c r="K18" s="39">
        <f>SUM(I20:I80)</f>
        <v>0</v>
      </c>
      <c r="L18" s="97"/>
      <c r="M18" s="85"/>
      <c r="N18" s="37"/>
      <c r="O18" s="14"/>
    </row>
    <row r="19" spans="2:15" s="32" customFormat="1" ht="18" customHeight="1">
      <c r="B19" s="79"/>
      <c r="C19" s="40" t="s">
        <v>196</v>
      </c>
      <c r="D19" s="155" t="s">
        <v>1462</v>
      </c>
      <c r="E19" s="74"/>
      <c r="F19" s="109"/>
      <c r="G19" s="75"/>
      <c r="H19" s="76"/>
      <c r="I19" s="77"/>
      <c r="J19" s="469"/>
      <c r="K19" s="100"/>
      <c r="L19" s="168"/>
      <c r="M19" s="85"/>
      <c r="N19" s="37"/>
      <c r="O19" s="14"/>
    </row>
    <row r="20" spans="2:15" s="32" customFormat="1" ht="18" customHeight="1">
      <c r="B20" s="79"/>
      <c r="C20" s="255" t="s">
        <v>197</v>
      </c>
      <c r="D20" s="773" t="s">
        <v>1461</v>
      </c>
      <c r="E20" s="165" t="s">
        <v>84</v>
      </c>
      <c r="F20" s="171">
        <v>1</v>
      </c>
      <c r="G20" s="233">
        <v>0</v>
      </c>
      <c r="H20" s="234"/>
      <c r="I20" s="714">
        <f>F20*G20</f>
        <v>0</v>
      </c>
      <c r="J20" s="635"/>
      <c r="K20" s="266"/>
      <c r="L20" s="168"/>
      <c r="M20" s="85"/>
      <c r="N20" s="37"/>
      <c r="O20" s="14"/>
    </row>
    <row r="21" spans="2:15" s="32" customFormat="1" ht="18" customHeight="1">
      <c r="B21" s="99"/>
      <c r="C21" s="255"/>
      <c r="D21" s="256"/>
      <c r="E21" s="165"/>
      <c r="F21" s="171"/>
      <c r="G21" s="258"/>
      <c r="H21" s="234"/>
      <c r="I21" s="243"/>
      <c r="J21" s="635"/>
      <c r="K21" s="69"/>
      <c r="L21" s="167"/>
      <c r="M21" s="85"/>
      <c r="N21" s="37"/>
      <c r="O21" s="14"/>
    </row>
    <row r="22" spans="2:15" s="32" customFormat="1" ht="18" customHeight="1">
      <c r="B22" s="161"/>
      <c r="C22" s="40" t="s">
        <v>198</v>
      </c>
      <c r="D22" s="65" t="s">
        <v>857</v>
      </c>
      <c r="E22" s="236"/>
      <c r="F22" s="237"/>
      <c r="G22" s="238"/>
      <c r="H22" s="239"/>
      <c r="I22" s="77"/>
      <c r="J22" s="635"/>
      <c r="K22" s="266"/>
      <c r="L22" s="168"/>
      <c r="M22" s="85"/>
      <c r="N22" s="37"/>
      <c r="O22" s="14"/>
    </row>
    <row r="23" spans="2:15" s="32" customFormat="1" ht="18" customHeight="1">
      <c r="B23" s="27"/>
      <c r="C23" s="255" t="s">
        <v>199</v>
      </c>
      <c r="D23" s="257" t="s">
        <v>200</v>
      </c>
      <c r="E23" s="236" t="s">
        <v>201</v>
      </c>
      <c r="F23" s="171">
        <v>208</v>
      </c>
      <c r="G23" s="233">
        <v>0</v>
      </c>
      <c r="H23" s="234"/>
      <c r="I23" s="714">
        <f>F23*G23</f>
        <v>0</v>
      </c>
      <c r="J23" s="635"/>
      <c r="K23" s="266"/>
      <c r="L23" s="168"/>
      <c r="M23" s="85"/>
      <c r="N23" s="37"/>
      <c r="O23" s="14"/>
    </row>
    <row r="24" spans="2:15" s="32" customFormat="1" ht="18" customHeight="1">
      <c r="B24" s="27"/>
      <c r="C24" s="255" t="s">
        <v>202</v>
      </c>
      <c r="D24" s="257" t="s">
        <v>802</v>
      </c>
      <c r="E24" s="236" t="s">
        <v>101</v>
      </c>
      <c r="F24" s="171">
        <v>154</v>
      </c>
      <c r="G24" s="233">
        <v>0</v>
      </c>
      <c r="H24" s="234"/>
      <c r="I24" s="714">
        <f>F24*G24</f>
        <v>0</v>
      </c>
      <c r="J24" s="635"/>
      <c r="K24" s="266"/>
      <c r="L24" s="168"/>
      <c r="M24" s="85"/>
      <c r="N24" s="37"/>
      <c r="O24" s="14"/>
    </row>
    <row r="25" spans="2:15" s="32" customFormat="1" ht="18" customHeight="1">
      <c r="B25" s="27"/>
      <c r="C25" s="255" t="s">
        <v>203</v>
      </c>
      <c r="D25" s="257" t="s">
        <v>204</v>
      </c>
      <c r="E25" s="236" t="s">
        <v>101</v>
      </c>
      <c r="F25" s="171">
        <v>15</v>
      </c>
      <c r="G25" s="233">
        <v>0</v>
      </c>
      <c r="H25" s="234"/>
      <c r="I25" s="714">
        <f>F25*G25</f>
        <v>0</v>
      </c>
      <c r="J25" s="635"/>
      <c r="K25" s="266"/>
      <c r="L25" s="168"/>
      <c r="M25" s="85"/>
      <c r="N25" s="37"/>
      <c r="O25" s="14"/>
    </row>
    <row r="26" spans="2:15" s="32" customFormat="1" ht="18" customHeight="1">
      <c r="B26" s="27"/>
      <c r="C26" s="255" t="s">
        <v>205</v>
      </c>
      <c r="D26" s="257" t="s">
        <v>206</v>
      </c>
      <c r="E26" s="236" t="s">
        <v>101</v>
      </c>
      <c r="F26" s="171">
        <v>11</v>
      </c>
      <c r="G26" s="233">
        <v>0</v>
      </c>
      <c r="H26" s="234"/>
      <c r="I26" s="714">
        <f>F26*G26</f>
        <v>0</v>
      </c>
      <c r="J26" s="469"/>
      <c r="K26" s="266"/>
      <c r="L26" s="168"/>
      <c r="M26" s="85"/>
      <c r="N26" s="37"/>
      <c r="O26" s="14"/>
    </row>
    <row r="27" spans="2:15" s="32" customFormat="1" ht="18" customHeight="1">
      <c r="B27" s="27"/>
      <c r="C27" s="255"/>
      <c r="D27" s="257"/>
      <c r="E27" s="236"/>
      <c r="F27" s="237"/>
      <c r="G27" s="258"/>
      <c r="H27" s="234"/>
      <c r="I27" s="243"/>
      <c r="J27" s="635"/>
      <c r="K27" s="266"/>
      <c r="L27" s="168"/>
      <c r="M27" s="85"/>
      <c r="N27" s="37"/>
      <c r="O27" s="14"/>
    </row>
    <row r="28" spans="2:15" s="32" customFormat="1" ht="18" customHeight="1">
      <c r="B28" s="79"/>
      <c r="C28" s="40" t="s">
        <v>207</v>
      </c>
      <c r="D28" s="495" t="s">
        <v>858</v>
      </c>
      <c r="E28" s="240"/>
      <c r="F28" s="241"/>
      <c r="G28" s="75"/>
      <c r="H28" s="76"/>
      <c r="I28" s="77"/>
      <c r="J28" s="635"/>
      <c r="K28" s="266"/>
      <c r="L28" s="168"/>
      <c r="M28" s="85"/>
      <c r="N28" s="37"/>
      <c r="O28" s="14"/>
    </row>
    <row r="29" spans="2:15" s="32" customFormat="1" ht="18" customHeight="1">
      <c r="B29" s="79"/>
      <c r="C29" s="255" t="s">
        <v>208</v>
      </c>
      <c r="D29" s="49" t="s">
        <v>803</v>
      </c>
      <c r="E29" s="165" t="s">
        <v>209</v>
      </c>
      <c r="F29" s="171">
        <v>972</v>
      </c>
      <c r="G29" s="233">
        <v>0</v>
      </c>
      <c r="H29" s="234"/>
      <c r="I29" s="714">
        <f t="shared" ref="I29:I38" si="0">F29*G29</f>
        <v>0</v>
      </c>
      <c r="J29" s="635"/>
      <c r="K29" s="266"/>
      <c r="L29" s="167"/>
      <c r="M29" s="85"/>
      <c r="N29" s="37"/>
      <c r="O29" s="14"/>
    </row>
    <row r="30" spans="2:15" s="32" customFormat="1" ht="18" customHeight="1">
      <c r="B30" s="79"/>
      <c r="C30" s="255" t="s">
        <v>210</v>
      </c>
      <c r="D30" s="49" t="s">
        <v>211</v>
      </c>
      <c r="E30" s="165" t="s">
        <v>84</v>
      </c>
      <c r="F30" s="237">
        <v>1</v>
      </c>
      <c r="G30" s="233">
        <v>0</v>
      </c>
      <c r="H30" s="234"/>
      <c r="I30" s="714">
        <f t="shared" ref="I30" si="1">F30*G30</f>
        <v>0</v>
      </c>
      <c r="J30" s="635"/>
      <c r="K30" s="266"/>
      <c r="L30" s="167"/>
      <c r="M30" s="85"/>
      <c r="N30" s="37"/>
      <c r="O30" s="14"/>
    </row>
    <row r="31" spans="2:15" s="32" customFormat="1" ht="18" customHeight="1">
      <c r="B31" s="79"/>
      <c r="C31" s="255" t="s">
        <v>212</v>
      </c>
      <c r="D31" s="256" t="s">
        <v>213</v>
      </c>
      <c r="E31" s="165" t="s">
        <v>84</v>
      </c>
      <c r="F31" s="237">
        <v>1</v>
      </c>
      <c r="G31" s="233">
        <v>0</v>
      </c>
      <c r="H31" s="234"/>
      <c r="I31" s="714">
        <f t="shared" si="0"/>
        <v>0</v>
      </c>
      <c r="J31" s="635"/>
      <c r="K31" s="266"/>
      <c r="L31" s="167"/>
      <c r="M31" s="85"/>
      <c r="N31" s="37"/>
      <c r="O31" s="14"/>
    </row>
    <row r="32" spans="2:15" s="32" customFormat="1" ht="18" customHeight="1">
      <c r="B32" s="79"/>
      <c r="C32" s="255"/>
      <c r="D32" s="256"/>
      <c r="E32" s="165"/>
      <c r="F32" s="237"/>
      <c r="G32" s="258"/>
      <c r="H32" s="234"/>
      <c r="I32" s="243"/>
      <c r="J32" s="635"/>
      <c r="K32" s="266"/>
      <c r="L32" s="167"/>
      <c r="M32" s="85"/>
      <c r="N32" s="37"/>
      <c r="O32" s="14"/>
    </row>
    <row r="33" spans="2:15" s="32" customFormat="1" ht="18" customHeight="1">
      <c r="B33" s="79"/>
      <c r="C33" s="40" t="s">
        <v>214</v>
      </c>
      <c r="D33" s="104" t="s">
        <v>859</v>
      </c>
      <c r="E33" s="165"/>
      <c r="F33" s="237"/>
      <c r="G33" s="258"/>
      <c r="H33" s="234"/>
      <c r="I33" s="243"/>
      <c r="J33" s="635"/>
      <c r="K33" s="266"/>
      <c r="L33" s="167"/>
      <c r="M33" s="85"/>
      <c r="N33" s="37"/>
      <c r="O33" s="14"/>
    </row>
    <row r="34" spans="2:15" s="32" customFormat="1" ht="18" customHeight="1">
      <c r="B34" s="79"/>
      <c r="C34" s="255" t="s">
        <v>215</v>
      </c>
      <c r="D34" s="256" t="s">
        <v>216</v>
      </c>
      <c r="E34" s="165" t="s">
        <v>209</v>
      </c>
      <c r="F34" s="237">
        <v>200</v>
      </c>
      <c r="G34" s="233">
        <v>0</v>
      </c>
      <c r="H34" s="234"/>
      <c r="I34" s="714">
        <f>F34*G34</f>
        <v>0</v>
      </c>
      <c r="J34" s="635"/>
      <c r="K34" s="266"/>
      <c r="L34" s="167"/>
      <c r="M34" s="85"/>
      <c r="N34" s="37"/>
      <c r="O34" s="14"/>
    </row>
    <row r="35" spans="2:15" s="32" customFormat="1" ht="18" customHeight="1">
      <c r="B35" s="79"/>
      <c r="C35" s="255" t="s">
        <v>217</v>
      </c>
      <c r="D35" s="256" t="s">
        <v>218</v>
      </c>
      <c r="E35" s="165" t="s">
        <v>201</v>
      </c>
      <c r="F35" s="237">
        <v>225</v>
      </c>
      <c r="G35" s="233">
        <v>0</v>
      </c>
      <c r="H35" s="234"/>
      <c r="I35" s="714">
        <f>F35*G35</f>
        <v>0</v>
      </c>
      <c r="J35" s="635"/>
      <c r="K35" s="266"/>
      <c r="L35" s="167"/>
      <c r="M35" s="85"/>
      <c r="N35" s="37"/>
      <c r="O35" s="14"/>
    </row>
    <row r="36" spans="2:15" s="32" customFormat="1" ht="18" customHeight="1">
      <c r="B36" s="79"/>
      <c r="C36" s="255" t="s">
        <v>219</v>
      </c>
      <c r="D36" s="496" t="s">
        <v>220</v>
      </c>
      <c r="E36" s="165" t="s">
        <v>209</v>
      </c>
      <c r="F36" s="237">
        <v>50.5</v>
      </c>
      <c r="G36" s="233">
        <v>0</v>
      </c>
      <c r="H36" s="234"/>
      <c r="I36" s="714">
        <f>F36*G36</f>
        <v>0</v>
      </c>
      <c r="J36" s="635"/>
      <c r="K36" s="266"/>
      <c r="L36" s="167"/>
      <c r="M36" s="85"/>
      <c r="N36" s="37"/>
      <c r="O36" s="14"/>
    </row>
    <row r="37" spans="2:15" s="32" customFormat="1" ht="18" customHeight="1">
      <c r="B37" s="79"/>
      <c r="C37" s="255" t="s">
        <v>221</v>
      </c>
      <c r="D37" s="256" t="s">
        <v>222</v>
      </c>
      <c r="E37" s="165" t="s">
        <v>209</v>
      </c>
      <c r="F37" s="171">
        <v>111</v>
      </c>
      <c r="G37" s="233">
        <v>0</v>
      </c>
      <c r="H37" s="234"/>
      <c r="I37" s="714">
        <f>F37*G37</f>
        <v>0</v>
      </c>
      <c r="J37" s="635"/>
      <c r="K37" s="266"/>
      <c r="L37" s="167"/>
      <c r="M37" s="85"/>
      <c r="N37" s="37"/>
      <c r="O37" s="14"/>
    </row>
    <row r="38" spans="2:15" s="32" customFormat="1" ht="18" customHeight="1">
      <c r="B38" s="79"/>
      <c r="C38" s="255" t="s">
        <v>223</v>
      </c>
      <c r="D38" s="514" t="s">
        <v>861</v>
      </c>
      <c r="E38" s="165" t="s">
        <v>201</v>
      </c>
      <c r="F38" s="171">
        <v>220</v>
      </c>
      <c r="G38" s="233">
        <v>0</v>
      </c>
      <c r="H38" s="234"/>
      <c r="I38" s="714">
        <f t="shared" si="0"/>
        <v>0</v>
      </c>
      <c r="J38" s="635"/>
      <c r="K38" s="266"/>
      <c r="L38" s="167"/>
      <c r="M38" s="85"/>
      <c r="N38" s="37"/>
      <c r="O38" s="14"/>
    </row>
    <row r="39" spans="2:15" s="32" customFormat="1" ht="18" customHeight="1">
      <c r="B39" s="99"/>
      <c r="C39" s="255"/>
      <c r="D39" s="256"/>
      <c r="E39" s="165"/>
      <c r="F39" s="171"/>
      <c r="G39" s="258"/>
      <c r="H39" s="234"/>
      <c r="I39" s="243"/>
      <c r="J39" s="635"/>
      <c r="K39" s="266"/>
      <c r="L39" s="167"/>
      <c r="M39" s="85"/>
      <c r="N39" s="37"/>
      <c r="O39" s="14"/>
    </row>
    <row r="40" spans="2:15" s="32" customFormat="1" ht="18" customHeight="1">
      <c r="B40" s="79"/>
      <c r="C40" s="40" t="s">
        <v>224</v>
      </c>
      <c r="D40" s="104" t="s">
        <v>860</v>
      </c>
      <c r="E40" s="236"/>
      <c r="F40" s="241"/>
      <c r="G40" s="75"/>
      <c r="H40" s="239"/>
      <c r="I40" s="77"/>
      <c r="J40" s="635"/>
      <c r="K40" s="266"/>
      <c r="L40" s="167"/>
      <c r="M40" s="85"/>
      <c r="N40" s="37"/>
      <c r="O40" s="14"/>
    </row>
    <row r="41" spans="2:15" s="32" customFormat="1" ht="18" customHeight="1">
      <c r="B41" s="79"/>
      <c r="C41" s="255" t="s">
        <v>225</v>
      </c>
      <c r="D41" s="710" t="s">
        <v>1348</v>
      </c>
      <c r="E41" s="165" t="s">
        <v>209</v>
      </c>
      <c r="F41" s="237">
        <v>360</v>
      </c>
      <c r="G41" s="233">
        <v>0</v>
      </c>
      <c r="H41" s="234"/>
      <c r="I41" s="714">
        <f t="shared" ref="I41:I44" si="2">F41*G41</f>
        <v>0</v>
      </c>
      <c r="J41" s="635"/>
      <c r="K41" s="266"/>
      <c r="L41" s="167"/>
      <c r="M41" s="85"/>
      <c r="N41" s="37"/>
      <c r="O41" s="14"/>
    </row>
    <row r="42" spans="2:15" s="32" customFormat="1" ht="18" customHeight="1">
      <c r="B42" s="79"/>
      <c r="C42" s="255" t="s">
        <v>226</v>
      </c>
      <c r="D42" s="256" t="s">
        <v>227</v>
      </c>
      <c r="E42" s="236" t="s">
        <v>101</v>
      </c>
      <c r="F42" s="171">
        <v>2</v>
      </c>
      <c r="G42" s="233">
        <v>0</v>
      </c>
      <c r="H42" s="234"/>
      <c r="I42" s="714">
        <f t="shared" si="2"/>
        <v>0</v>
      </c>
      <c r="J42" s="635"/>
      <c r="K42" s="266"/>
      <c r="L42" s="167"/>
      <c r="M42" s="85"/>
      <c r="N42" s="37"/>
      <c r="O42" s="14"/>
    </row>
    <row r="43" spans="2:15" s="32" customFormat="1" ht="18" customHeight="1">
      <c r="B43" s="79"/>
      <c r="C43" s="255" t="s">
        <v>228</v>
      </c>
      <c r="D43" s="773" t="s">
        <v>1398</v>
      </c>
      <c r="E43" s="236" t="s">
        <v>101</v>
      </c>
      <c r="F43" s="171">
        <v>1</v>
      </c>
      <c r="G43" s="233">
        <v>0</v>
      </c>
      <c r="H43" s="234"/>
      <c r="I43" s="714">
        <f t="shared" si="2"/>
        <v>0</v>
      </c>
      <c r="J43" s="635"/>
      <c r="K43" s="266"/>
      <c r="L43" s="167"/>
      <c r="M43" s="85"/>
      <c r="N43" s="37"/>
      <c r="O43" s="14"/>
    </row>
    <row r="44" spans="2:15" s="32" customFormat="1" ht="18" customHeight="1">
      <c r="B44" s="79"/>
      <c r="C44" s="255" t="s">
        <v>229</v>
      </c>
      <c r="D44" s="256" t="s">
        <v>230</v>
      </c>
      <c r="E44" s="236" t="s">
        <v>101</v>
      </c>
      <c r="F44" s="171">
        <v>2</v>
      </c>
      <c r="G44" s="233">
        <v>0</v>
      </c>
      <c r="H44" s="234"/>
      <c r="I44" s="714">
        <f t="shared" si="2"/>
        <v>0</v>
      </c>
      <c r="J44" s="635"/>
      <c r="K44" s="266"/>
      <c r="L44" s="167"/>
      <c r="M44" s="85"/>
      <c r="N44" s="37"/>
      <c r="O44" s="14"/>
    </row>
    <row r="45" spans="2:15" s="32" customFormat="1" ht="18" customHeight="1">
      <c r="B45" s="79"/>
      <c r="C45" s="255"/>
      <c r="D45" s="256"/>
      <c r="E45" s="236"/>
      <c r="F45" s="171"/>
      <c r="G45" s="258"/>
      <c r="H45" s="234"/>
      <c r="I45" s="243"/>
      <c r="J45" s="635"/>
      <c r="K45" s="266"/>
      <c r="L45" s="167"/>
      <c r="M45" s="85"/>
      <c r="N45" s="37"/>
      <c r="O45" s="14"/>
    </row>
    <row r="46" spans="2:15" s="32" customFormat="1" ht="18" customHeight="1">
      <c r="B46" s="79"/>
      <c r="C46" s="40" t="s">
        <v>231</v>
      </c>
      <c r="D46" s="104" t="s">
        <v>1408</v>
      </c>
      <c r="E46" s="236"/>
      <c r="F46" s="244"/>
      <c r="G46" s="75"/>
      <c r="H46" s="239"/>
      <c r="I46" s="77"/>
      <c r="J46" s="635"/>
      <c r="K46" s="266"/>
      <c r="L46" s="167"/>
      <c r="M46" s="85"/>
      <c r="N46" s="37"/>
      <c r="O46" s="14"/>
    </row>
    <row r="47" spans="2:15" s="32" customFormat="1" ht="18" customHeight="1">
      <c r="B47" s="79"/>
      <c r="C47" s="255" t="s">
        <v>232</v>
      </c>
      <c r="D47" s="773" t="s">
        <v>1412</v>
      </c>
      <c r="E47" s="236" t="s">
        <v>201</v>
      </c>
      <c r="F47" s="171">
        <v>75</v>
      </c>
      <c r="G47" s="233">
        <v>0</v>
      </c>
      <c r="H47" s="234"/>
      <c r="I47" s="714">
        <f t="shared" ref="I47" si="3">F47*G47</f>
        <v>0</v>
      </c>
      <c r="J47" s="635"/>
      <c r="K47" s="266"/>
      <c r="L47" s="167"/>
      <c r="M47" s="85"/>
      <c r="N47" s="37"/>
      <c r="O47" s="14"/>
    </row>
    <row r="48" spans="2:15" s="32" customFormat="1" ht="18" customHeight="1">
      <c r="B48" s="79"/>
      <c r="C48" s="255" t="s">
        <v>233</v>
      </c>
      <c r="D48" s="773" t="s">
        <v>1411</v>
      </c>
      <c r="E48" s="236" t="s">
        <v>201</v>
      </c>
      <c r="F48" s="171">
        <v>36</v>
      </c>
      <c r="G48" s="233">
        <v>0</v>
      </c>
      <c r="H48" s="234"/>
      <c r="I48" s="714">
        <f t="shared" ref="I48" si="4">F48*G48</f>
        <v>0</v>
      </c>
      <c r="J48" s="635"/>
      <c r="K48" s="266"/>
      <c r="L48" s="167"/>
      <c r="M48" s="85"/>
      <c r="N48" s="37"/>
      <c r="O48" s="14"/>
    </row>
    <row r="49" spans="1:15" s="32" customFormat="1" ht="18" customHeight="1">
      <c r="B49" s="79"/>
      <c r="C49" s="774" t="s">
        <v>1409</v>
      </c>
      <c r="D49" s="773" t="s">
        <v>1410</v>
      </c>
      <c r="E49" s="236" t="s">
        <v>101</v>
      </c>
      <c r="F49" s="171">
        <v>3</v>
      </c>
      <c r="G49" s="233">
        <v>0</v>
      </c>
      <c r="H49" s="234"/>
      <c r="I49" s="714">
        <f t="shared" ref="I49" si="5">F49*G49</f>
        <v>0</v>
      </c>
      <c r="J49" s="635"/>
      <c r="K49" s="266"/>
      <c r="L49" s="167"/>
      <c r="M49" s="85"/>
      <c r="N49" s="37"/>
      <c r="O49" s="14"/>
    </row>
    <row r="50" spans="1:15" s="32" customFormat="1" ht="18" customHeight="1">
      <c r="B50" s="79"/>
      <c r="C50" s="255"/>
      <c r="D50" s="256"/>
      <c r="E50" s="236"/>
      <c r="F50" s="171"/>
      <c r="G50" s="258"/>
      <c r="H50" s="234"/>
      <c r="I50" s="243"/>
      <c r="J50" s="635"/>
      <c r="K50" s="266"/>
      <c r="L50" s="167"/>
      <c r="M50" s="85"/>
      <c r="N50" s="37"/>
      <c r="O50" s="14"/>
    </row>
    <row r="51" spans="1:15" ht="18" customHeight="1">
      <c r="A51" s="259"/>
      <c r="B51" s="47"/>
      <c r="C51" s="40" t="s">
        <v>234</v>
      </c>
      <c r="D51" s="155" t="s">
        <v>1399</v>
      </c>
      <c r="E51" s="248"/>
      <c r="F51" s="241"/>
      <c r="G51" s="242"/>
      <c r="H51" s="234"/>
      <c r="I51" s="243"/>
      <c r="J51" s="635"/>
      <c r="K51" s="266"/>
      <c r="L51" s="167"/>
      <c r="N51" s="13"/>
      <c r="O51" s="14"/>
    </row>
    <row r="52" spans="1:15" ht="18" customHeight="1">
      <c r="A52" s="259"/>
      <c r="B52" s="47"/>
      <c r="C52" s="255" t="s">
        <v>235</v>
      </c>
      <c r="D52" s="773" t="s">
        <v>1404</v>
      </c>
      <c r="E52" s="165" t="s">
        <v>101</v>
      </c>
      <c r="F52" s="171">
        <v>14</v>
      </c>
      <c r="G52" s="233">
        <v>0</v>
      </c>
      <c r="H52" s="234"/>
      <c r="I52" s="714">
        <f>F52*G52</f>
        <v>0</v>
      </c>
      <c r="J52" s="635"/>
      <c r="K52" s="266"/>
      <c r="L52" s="167"/>
      <c r="N52" s="13"/>
      <c r="O52" s="14"/>
    </row>
    <row r="53" spans="1:15" ht="18" customHeight="1">
      <c r="A53" s="259"/>
      <c r="B53" s="260"/>
      <c r="C53" s="711" t="s">
        <v>1360</v>
      </c>
      <c r="D53" s="773" t="s">
        <v>1403</v>
      </c>
      <c r="E53" s="165" t="s">
        <v>101</v>
      </c>
      <c r="F53" s="171">
        <v>3</v>
      </c>
      <c r="G53" s="233">
        <v>0</v>
      </c>
      <c r="H53" s="234"/>
      <c r="I53" s="714">
        <f>F53*G53</f>
        <v>0</v>
      </c>
      <c r="J53" s="635"/>
      <c r="K53" s="266"/>
      <c r="L53" s="167"/>
      <c r="N53" s="13"/>
      <c r="O53" s="14"/>
    </row>
    <row r="54" spans="1:15" ht="18" customHeight="1">
      <c r="A54" s="259"/>
      <c r="B54" s="260"/>
      <c r="C54" s="774" t="s">
        <v>1401</v>
      </c>
      <c r="D54" s="773" t="s">
        <v>1400</v>
      </c>
      <c r="E54" s="236" t="s">
        <v>209</v>
      </c>
      <c r="F54" s="473">
        <v>0.6</v>
      </c>
      <c r="G54" s="233">
        <v>0</v>
      </c>
      <c r="H54" s="234"/>
      <c r="I54" s="714">
        <f>F54*G54</f>
        <v>0</v>
      </c>
      <c r="J54" s="635"/>
      <c r="K54" s="266"/>
      <c r="L54" s="167"/>
      <c r="N54" s="13"/>
      <c r="O54" s="14"/>
    </row>
    <row r="55" spans="1:15" ht="18" customHeight="1">
      <c r="A55" s="259"/>
      <c r="B55" s="260"/>
      <c r="C55" s="774" t="s">
        <v>1402</v>
      </c>
      <c r="D55" s="710" t="s">
        <v>1361</v>
      </c>
      <c r="E55" s="236" t="s">
        <v>209</v>
      </c>
      <c r="F55" s="171">
        <v>15</v>
      </c>
      <c r="G55" s="233">
        <v>0</v>
      </c>
      <c r="H55" s="234"/>
      <c r="I55" s="714">
        <f>F55*G55</f>
        <v>0</v>
      </c>
      <c r="J55" s="635"/>
      <c r="K55" s="266"/>
      <c r="L55" s="167"/>
      <c r="N55" s="13"/>
      <c r="O55" s="14"/>
    </row>
    <row r="56" spans="1:15" s="32" customFormat="1" ht="18" customHeight="1">
      <c r="B56" s="79"/>
      <c r="C56" s="255"/>
      <c r="D56" s="256"/>
      <c r="E56" s="236"/>
      <c r="F56" s="171"/>
      <c r="G56" s="258"/>
      <c r="H56" s="234"/>
      <c r="I56" s="243"/>
      <c r="J56" s="635"/>
      <c r="K56" s="266"/>
      <c r="L56" s="167"/>
      <c r="M56" s="85"/>
      <c r="N56" s="37"/>
      <c r="O56" s="14"/>
    </row>
    <row r="57" spans="1:15" s="32" customFormat="1" ht="18" customHeight="1">
      <c r="B57" s="442"/>
      <c r="C57" s="40" t="s">
        <v>1331</v>
      </c>
      <c r="D57" s="155" t="s">
        <v>1335</v>
      </c>
      <c r="E57" s="236"/>
      <c r="F57" s="171"/>
      <c r="G57" s="258"/>
      <c r="H57" s="234"/>
      <c r="I57" s="243"/>
      <c r="J57" s="635"/>
      <c r="K57" s="266"/>
      <c r="L57" s="167"/>
      <c r="M57" s="85"/>
      <c r="N57" s="37"/>
      <c r="O57" s="14"/>
    </row>
    <row r="58" spans="1:15" s="32" customFormat="1" ht="18" customHeight="1">
      <c r="B58" s="442"/>
      <c r="C58" s="705" t="s">
        <v>1332</v>
      </c>
      <c r="D58" s="706" t="s">
        <v>1334</v>
      </c>
      <c r="E58" s="165" t="s">
        <v>84</v>
      </c>
      <c r="F58" s="237">
        <v>1</v>
      </c>
      <c r="G58" s="233">
        <v>0</v>
      </c>
      <c r="H58" s="234"/>
      <c r="I58" s="714">
        <f t="shared" ref="I58" si="6">F58*G58</f>
        <v>0</v>
      </c>
      <c r="J58" s="635"/>
      <c r="K58" s="266"/>
      <c r="L58" s="167"/>
      <c r="M58" s="85"/>
      <c r="N58" s="37"/>
      <c r="O58" s="14"/>
    </row>
    <row r="59" spans="1:15" s="32" customFormat="1" ht="18" customHeight="1">
      <c r="B59" s="442"/>
      <c r="C59" s="705" t="s">
        <v>1333</v>
      </c>
      <c r="D59" s="706" t="s">
        <v>1336</v>
      </c>
      <c r="E59" s="165" t="s">
        <v>209</v>
      </c>
      <c r="F59" s="707">
        <v>0.2</v>
      </c>
      <c r="G59" s="233">
        <v>0</v>
      </c>
      <c r="H59" s="234"/>
      <c r="I59" s="714">
        <f t="shared" ref="I59" si="7">F59*G59</f>
        <v>0</v>
      </c>
      <c r="J59" s="635"/>
      <c r="K59" s="266"/>
      <c r="L59" s="167"/>
      <c r="M59" s="85"/>
      <c r="N59" s="37"/>
      <c r="O59" s="14"/>
    </row>
    <row r="60" spans="1:15" s="32" customFormat="1" ht="18" customHeight="1">
      <c r="B60" s="442"/>
      <c r="C60" s="255"/>
      <c r="D60" s="256"/>
      <c r="E60" s="236"/>
      <c r="F60" s="171"/>
      <c r="G60" s="258"/>
      <c r="H60" s="234"/>
      <c r="I60" s="243"/>
      <c r="J60" s="635"/>
      <c r="K60" s="266"/>
      <c r="L60" s="167"/>
      <c r="M60" s="85"/>
      <c r="N60" s="37"/>
      <c r="O60" s="14"/>
    </row>
    <row r="61" spans="1:15" ht="18" customHeight="1">
      <c r="B61" s="47"/>
      <c r="C61" s="68" t="s">
        <v>236</v>
      </c>
      <c r="D61" s="65" t="s">
        <v>237</v>
      </c>
      <c r="E61" s="248"/>
      <c r="F61" s="241"/>
      <c r="G61" s="242"/>
      <c r="H61" s="234"/>
      <c r="I61" s="243"/>
      <c r="J61" s="635"/>
      <c r="K61" s="266"/>
      <c r="L61" s="167"/>
      <c r="N61" s="13"/>
      <c r="O61" s="14"/>
    </row>
    <row r="62" spans="1:15" ht="18" customHeight="1">
      <c r="B62" s="47"/>
      <c r="C62" s="67" t="s">
        <v>238</v>
      </c>
      <c r="D62" s="66" t="s">
        <v>1394</v>
      </c>
      <c r="E62" s="165" t="s">
        <v>209</v>
      </c>
      <c r="F62" s="171">
        <v>150</v>
      </c>
      <c r="G62" s="233">
        <v>0</v>
      </c>
      <c r="H62" s="234"/>
      <c r="I62" s="714">
        <f>F62*G62</f>
        <v>0</v>
      </c>
      <c r="J62" s="635"/>
      <c r="K62" s="266"/>
      <c r="L62" s="167"/>
      <c r="N62" s="13"/>
      <c r="O62" s="14"/>
    </row>
    <row r="63" spans="1:15" ht="18" customHeight="1">
      <c r="B63" s="47"/>
      <c r="C63" s="67" t="s">
        <v>239</v>
      </c>
      <c r="D63" s="66" t="s">
        <v>1397</v>
      </c>
      <c r="E63" s="165" t="s">
        <v>209</v>
      </c>
      <c r="F63" s="171">
        <v>150</v>
      </c>
      <c r="G63" s="233">
        <v>0</v>
      </c>
      <c r="H63" s="234"/>
      <c r="I63" s="714">
        <f>F63*G63</f>
        <v>0</v>
      </c>
      <c r="J63" s="635"/>
      <c r="K63" s="266"/>
      <c r="L63" s="167"/>
      <c r="N63" s="13"/>
      <c r="O63" s="14"/>
    </row>
    <row r="64" spans="1:15" ht="18" customHeight="1">
      <c r="B64" s="47"/>
      <c r="C64" s="67" t="s">
        <v>240</v>
      </c>
      <c r="D64" s="66" t="s">
        <v>1395</v>
      </c>
      <c r="E64" s="165" t="s">
        <v>209</v>
      </c>
      <c r="F64" s="171">
        <v>10</v>
      </c>
      <c r="G64" s="233">
        <v>0</v>
      </c>
      <c r="H64" s="234"/>
      <c r="I64" s="714">
        <f t="shared" ref="I64:I65" si="8">F64*G64</f>
        <v>0</v>
      </c>
      <c r="J64" s="635"/>
      <c r="K64" s="266"/>
      <c r="L64" s="167"/>
      <c r="N64" s="13"/>
      <c r="O64" s="14"/>
    </row>
    <row r="65" spans="2:15" ht="18" customHeight="1">
      <c r="B65" s="47"/>
      <c r="C65" s="67" t="s">
        <v>242</v>
      </c>
      <c r="D65" s="66" t="s">
        <v>1396</v>
      </c>
      <c r="E65" s="165" t="s">
        <v>209</v>
      </c>
      <c r="F65" s="171">
        <v>10</v>
      </c>
      <c r="G65" s="233">
        <v>0</v>
      </c>
      <c r="H65" s="234"/>
      <c r="I65" s="714">
        <f t="shared" si="8"/>
        <v>0</v>
      </c>
      <c r="J65" s="635"/>
      <c r="K65" s="266"/>
      <c r="L65" s="167"/>
      <c r="N65" s="13"/>
      <c r="O65" s="14"/>
    </row>
    <row r="66" spans="2:15" ht="18" customHeight="1">
      <c r="B66" s="47"/>
      <c r="C66" s="67" t="s">
        <v>1349</v>
      </c>
      <c r="D66" s="256" t="s">
        <v>241</v>
      </c>
      <c r="E66" s="165" t="s">
        <v>201</v>
      </c>
      <c r="F66" s="171">
        <v>50</v>
      </c>
      <c r="G66" s="233">
        <v>0</v>
      </c>
      <c r="H66" s="234"/>
      <c r="I66" s="714">
        <f>F66*G66</f>
        <v>0</v>
      </c>
      <c r="J66" s="635"/>
      <c r="K66" s="266"/>
      <c r="L66" s="167"/>
      <c r="N66" s="13"/>
      <c r="O66" s="14"/>
    </row>
    <row r="67" spans="2:15" ht="18" customHeight="1">
      <c r="B67" s="47"/>
      <c r="C67" s="67" t="s">
        <v>1350</v>
      </c>
      <c r="D67" s="256" t="s">
        <v>243</v>
      </c>
      <c r="E67" s="165" t="s">
        <v>201</v>
      </c>
      <c r="F67" s="171">
        <v>50</v>
      </c>
      <c r="G67" s="233">
        <v>0</v>
      </c>
      <c r="H67" s="234"/>
      <c r="I67" s="714">
        <f>F67*G67</f>
        <v>0</v>
      </c>
      <c r="J67" s="635"/>
      <c r="K67" s="266"/>
      <c r="L67" s="167"/>
      <c r="N67" s="13"/>
      <c r="O67" s="14"/>
    </row>
    <row r="68" spans="2:15" ht="18" customHeight="1">
      <c r="B68" s="47"/>
      <c r="C68" s="67"/>
      <c r="D68" s="66"/>
      <c r="E68" s="165"/>
      <c r="F68" s="171"/>
      <c r="G68" s="258"/>
      <c r="H68" s="234"/>
      <c r="I68" s="243"/>
      <c r="J68" s="635"/>
      <c r="K68" s="266"/>
      <c r="L68" s="167"/>
      <c r="N68" s="13"/>
      <c r="O68" s="14"/>
    </row>
    <row r="69" spans="2:15" ht="18" customHeight="1">
      <c r="B69" s="47"/>
      <c r="C69" s="68" t="s">
        <v>244</v>
      </c>
      <c r="D69" s="65" t="s">
        <v>1375</v>
      </c>
      <c r="E69" s="165"/>
      <c r="F69" s="171"/>
      <c r="G69" s="258"/>
      <c r="H69" s="234"/>
      <c r="I69" s="243"/>
      <c r="J69" s="635"/>
      <c r="K69" s="266"/>
      <c r="L69" s="167"/>
      <c r="N69" s="13"/>
      <c r="O69" s="14"/>
    </row>
    <row r="70" spans="2:15" ht="18" customHeight="1">
      <c r="B70" s="47"/>
      <c r="C70" s="67" t="s">
        <v>245</v>
      </c>
      <c r="D70" s="66" t="s">
        <v>832</v>
      </c>
      <c r="E70" s="165" t="s">
        <v>101</v>
      </c>
      <c r="F70" s="171">
        <v>4</v>
      </c>
      <c r="G70" s="233">
        <v>0</v>
      </c>
      <c r="H70" s="234"/>
      <c r="I70" s="714">
        <f t="shared" ref="I70:I76" si="9">F70*G70</f>
        <v>0</v>
      </c>
      <c r="J70" s="635"/>
      <c r="K70" s="266"/>
      <c r="L70" s="167"/>
      <c r="N70" s="13"/>
      <c r="O70" s="14"/>
    </row>
    <row r="71" spans="2:15" ht="18" customHeight="1">
      <c r="B71" s="47"/>
      <c r="C71" s="67" t="s">
        <v>246</v>
      </c>
      <c r="D71" s="66" t="s">
        <v>247</v>
      </c>
      <c r="E71" s="165" t="s">
        <v>209</v>
      </c>
      <c r="F71" s="237">
        <v>10</v>
      </c>
      <c r="G71" s="233">
        <v>0</v>
      </c>
      <c r="H71" s="234"/>
      <c r="I71" s="714">
        <f t="shared" si="9"/>
        <v>0</v>
      </c>
      <c r="J71" s="635"/>
      <c r="K71" s="266"/>
      <c r="L71" s="167"/>
      <c r="N71" s="13"/>
      <c r="O71" s="14"/>
    </row>
    <row r="72" spans="2:15" ht="18" customHeight="1">
      <c r="B72" s="47"/>
      <c r="C72" s="67" t="s">
        <v>248</v>
      </c>
      <c r="D72" s="66" t="s">
        <v>249</v>
      </c>
      <c r="E72" s="165" t="s">
        <v>209</v>
      </c>
      <c r="F72" s="237">
        <v>10</v>
      </c>
      <c r="G72" s="233">
        <v>0</v>
      </c>
      <c r="H72" s="234"/>
      <c r="I72" s="714">
        <f t="shared" si="9"/>
        <v>0</v>
      </c>
      <c r="J72" s="635"/>
      <c r="K72" s="266"/>
      <c r="L72" s="167"/>
      <c r="N72" s="13"/>
      <c r="O72" s="14"/>
    </row>
    <row r="73" spans="2:15" ht="18" customHeight="1">
      <c r="B73" s="47"/>
      <c r="C73" s="67" t="s">
        <v>250</v>
      </c>
      <c r="D73" s="66" t="s">
        <v>833</v>
      </c>
      <c r="E73" s="165" t="s">
        <v>209</v>
      </c>
      <c r="F73" s="237">
        <v>50</v>
      </c>
      <c r="G73" s="233">
        <v>0</v>
      </c>
      <c r="H73" s="234"/>
      <c r="I73" s="714">
        <f t="shared" si="9"/>
        <v>0</v>
      </c>
      <c r="J73" s="635"/>
      <c r="K73" s="266"/>
      <c r="L73" s="167"/>
      <c r="N73" s="13"/>
      <c r="O73" s="14"/>
    </row>
    <row r="74" spans="2:15" ht="18" customHeight="1">
      <c r="B74" s="47"/>
      <c r="C74" s="67" t="s">
        <v>251</v>
      </c>
      <c r="D74" s="66" t="s">
        <v>1407</v>
      </c>
      <c r="E74" s="165" t="s">
        <v>209</v>
      </c>
      <c r="F74" s="237">
        <v>10</v>
      </c>
      <c r="G74" s="233">
        <v>0</v>
      </c>
      <c r="H74" s="234"/>
      <c r="I74" s="714">
        <f t="shared" ref="I74" si="10">F74*G74</f>
        <v>0</v>
      </c>
      <c r="J74" s="635"/>
      <c r="K74" s="266"/>
      <c r="L74" s="167"/>
      <c r="N74" s="13"/>
      <c r="O74" s="14"/>
    </row>
    <row r="75" spans="2:15" ht="18" customHeight="1">
      <c r="B75" s="47"/>
      <c r="C75" s="67" t="s">
        <v>1405</v>
      </c>
      <c r="D75" s="49" t="s">
        <v>834</v>
      </c>
      <c r="E75" s="508" t="s">
        <v>209</v>
      </c>
      <c r="F75" s="237">
        <v>50</v>
      </c>
      <c r="G75" s="233">
        <v>0</v>
      </c>
      <c r="H75" s="234"/>
      <c r="I75" s="714">
        <f t="shared" si="9"/>
        <v>0</v>
      </c>
      <c r="J75" s="635"/>
      <c r="K75" s="266"/>
      <c r="L75" s="167"/>
      <c r="N75" s="13"/>
      <c r="O75" s="14"/>
    </row>
    <row r="76" spans="2:15" ht="18" customHeight="1">
      <c r="B76" s="47"/>
      <c r="C76" s="67" t="s">
        <v>1406</v>
      </c>
      <c r="D76" s="66" t="s">
        <v>252</v>
      </c>
      <c r="E76" s="165" t="s">
        <v>201</v>
      </c>
      <c r="F76" s="237">
        <v>50</v>
      </c>
      <c r="G76" s="233">
        <v>0</v>
      </c>
      <c r="H76" s="234"/>
      <c r="I76" s="714">
        <f t="shared" si="9"/>
        <v>0</v>
      </c>
      <c r="J76" s="635"/>
      <c r="K76" s="266"/>
      <c r="L76" s="167"/>
      <c r="N76" s="13"/>
      <c r="O76" s="14"/>
    </row>
    <row r="77" spans="2:15" ht="18" customHeight="1">
      <c r="B77" s="47"/>
      <c r="C77" s="67"/>
      <c r="D77" s="66"/>
      <c r="E77" s="165"/>
      <c r="F77" s="171"/>
      <c r="G77" s="258"/>
      <c r="H77" s="234"/>
      <c r="I77" s="243"/>
      <c r="J77" s="635"/>
      <c r="K77" s="266"/>
      <c r="L77" s="167"/>
      <c r="N77" s="13"/>
      <c r="O77" s="14"/>
    </row>
    <row r="78" spans="2:15" ht="18" customHeight="1">
      <c r="B78" s="490"/>
      <c r="C78" s="40" t="s">
        <v>253</v>
      </c>
      <c r="D78" s="43" t="s">
        <v>254</v>
      </c>
      <c r="E78" s="165"/>
      <c r="F78" s="241"/>
      <c r="G78" s="242"/>
      <c r="H78" s="234"/>
      <c r="I78" s="243"/>
      <c r="J78" s="635"/>
      <c r="K78" s="266"/>
      <c r="L78" s="167"/>
      <c r="N78" s="13"/>
      <c r="O78" s="14"/>
    </row>
    <row r="79" spans="2:15" ht="18" customHeight="1">
      <c r="B79" s="490"/>
      <c r="C79" s="255" t="s">
        <v>255</v>
      </c>
      <c r="D79" s="254" t="s">
        <v>256</v>
      </c>
      <c r="E79" s="165" t="s">
        <v>209</v>
      </c>
      <c r="F79" s="171">
        <v>160</v>
      </c>
      <c r="G79" s="233">
        <v>0</v>
      </c>
      <c r="H79" s="234"/>
      <c r="I79" s="714">
        <f t="shared" ref="I79" si="11">F79*G79</f>
        <v>0</v>
      </c>
      <c r="J79" s="635"/>
      <c r="K79" s="266"/>
      <c r="L79" s="167"/>
      <c r="N79" s="13"/>
      <c r="O79" s="14"/>
    </row>
    <row r="80" spans="2:15" ht="18" customHeight="1">
      <c r="B80" s="490"/>
      <c r="C80" s="255" t="s">
        <v>257</v>
      </c>
      <c r="D80" s="254" t="s">
        <v>258</v>
      </c>
      <c r="E80" s="165" t="s">
        <v>209</v>
      </c>
      <c r="F80" s="171">
        <v>50</v>
      </c>
      <c r="G80" s="233">
        <v>0</v>
      </c>
      <c r="H80" s="234"/>
      <c r="I80" s="714">
        <f t="shared" ref="I80" si="12">F80*G80</f>
        <v>0</v>
      </c>
      <c r="J80" s="635"/>
      <c r="K80" s="266"/>
      <c r="L80" s="167"/>
      <c r="N80" s="13"/>
      <c r="O80" s="14"/>
    </row>
    <row r="81" spans="2:22" ht="18" customHeight="1" thickBot="1">
      <c r="B81" s="47"/>
      <c r="C81" s="67"/>
      <c r="D81" s="66"/>
      <c r="E81" s="165"/>
      <c r="F81" s="171"/>
      <c r="G81" s="258"/>
      <c r="H81" s="234"/>
      <c r="I81" s="243"/>
      <c r="J81" s="635"/>
      <c r="K81" s="266"/>
      <c r="L81" s="167"/>
      <c r="N81" s="13"/>
      <c r="O81" s="14"/>
    </row>
    <row r="82" spans="2:22" ht="18" customHeight="1" thickBot="1">
      <c r="B82" s="91" t="s">
        <v>259</v>
      </c>
      <c r="C82" s="785" t="s">
        <v>260</v>
      </c>
      <c r="D82" s="786"/>
      <c r="E82" s="33"/>
      <c r="F82" s="108"/>
      <c r="G82" s="34"/>
      <c r="H82" s="35"/>
      <c r="I82" s="64"/>
      <c r="J82" s="637"/>
      <c r="K82" s="39">
        <f>SUM(I84:I98)</f>
        <v>0</v>
      </c>
      <c r="L82" s="167"/>
      <c r="N82" s="13"/>
      <c r="O82" s="14"/>
    </row>
    <row r="83" spans="2:22" s="32" customFormat="1" ht="18" customHeight="1">
      <c r="B83" s="79"/>
      <c r="C83" s="40" t="s">
        <v>261</v>
      </c>
      <c r="D83" s="155" t="s">
        <v>1476</v>
      </c>
      <c r="E83" s="236"/>
      <c r="F83" s="251"/>
      <c r="G83" s="75"/>
      <c r="H83" s="239"/>
      <c r="I83" s="77"/>
      <c r="J83" s="635"/>
      <c r="K83" s="100"/>
      <c r="L83" s="168"/>
      <c r="M83" s="85"/>
      <c r="N83" s="37"/>
      <c r="O83" s="14"/>
      <c r="V83" s="156"/>
    </row>
    <row r="84" spans="2:22" s="32" customFormat="1" ht="18" customHeight="1">
      <c r="B84" s="82"/>
      <c r="C84" s="83" t="s">
        <v>262</v>
      </c>
      <c r="D84" s="84" t="s">
        <v>263</v>
      </c>
      <c r="E84" s="165" t="s">
        <v>209</v>
      </c>
      <c r="F84" s="171">
        <v>2360</v>
      </c>
      <c r="G84" s="233">
        <v>0</v>
      </c>
      <c r="H84" s="234"/>
      <c r="I84" s="714">
        <f t="shared" ref="I84:I90" si="13">F84*G84</f>
        <v>0</v>
      </c>
      <c r="J84" s="635"/>
      <c r="K84" s="266"/>
      <c r="L84" s="168"/>
      <c r="M84" s="85"/>
      <c r="N84" s="37"/>
      <c r="O84" s="14"/>
    </row>
    <row r="85" spans="2:22" s="32" customFormat="1" ht="18" customHeight="1">
      <c r="B85" s="82"/>
      <c r="C85" s="83" t="s">
        <v>264</v>
      </c>
      <c r="D85" s="84" t="s">
        <v>265</v>
      </c>
      <c r="E85" s="165" t="s">
        <v>209</v>
      </c>
      <c r="F85" s="171">
        <v>2360</v>
      </c>
      <c r="G85" s="233">
        <v>0</v>
      </c>
      <c r="H85" s="234"/>
      <c r="I85" s="714">
        <f t="shared" si="13"/>
        <v>0</v>
      </c>
      <c r="J85" s="635"/>
      <c r="K85" s="266"/>
      <c r="L85" s="168"/>
      <c r="M85" s="85"/>
      <c r="N85" s="37"/>
      <c r="O85" s="14"/>
    </row>
    <row r="86" spans="2:22" s="32" customFormat="1" ht="18" customHeight="1">
      <c r="B86" s="82"/>
      <c r="C86" s="83" t="s">
        <v>266</v>
      </c>
      <c r="D86" s="84" t="s">
        <v>267</v>
      </c>
      <c r="E86" s="165" t="s">
        <v>201</v>
      </c>
      <c r="F86" s="171">
        <v>224</v>
      </c>
      <c r="G86" s="233">
        <v>0</v>
      </c>
      <c r="H86" s="234"/>
      <c r="I86" s="714">
        <f t="shared" si="13"/>
        <v>0</v>
      </c>
      <c r="J86" s="635"/>
      <c r="K86" s="266"/>
      <c r="L86" s="168"/>
      <c r="M86" s="85"/>
      <c r="N86" s="37"/>
      <c r="O86" s="14"/>
    </row>
    <row r="87" spans="2:22" s="32" customFormat="1" ht="18" customHeight="1">
      <c r="B87" s="82"/>
      <c r="C87" s="83" t="s">
        <v>268</v>
      </c>
      <c r="D87" s="84" t="s">
        <v>269</v>
      </c>
      <c r="E87" s="165" t="s">
        <v>201</v>
      </c>
      <c r="F87" s="171">
        <v>142</v>
      </c>
      <c r="G87" s="233">
        <v>0</v>
      </c>
      <c r="H87" s="234"/>
      <c r="I87" s="714">
        <f t="shared" si="13"/>
        <v>0</v>
      </c>
      <c r="J87" s="635"/>
      <c r="K87" s="266"/>
      <c r="L87" s="168"/>
      <c r="M87" s="85"/>
      <c r="N87" s="37"/>
      <c r="O87" s="14"/>
    </row>
    <row r="88" spans="2:22" s="32" customFormat="1" ht="18" customHeight="1">
      <c r="B88" s="82"/>
      <c r="C88" s="83" t="s">
        <v>270</v>
      </c>
      <c r="D88" s="84" t="s">
        <v>271</v>
      </c>
      <c r="E88" s="165" t="s">
        <v>101</v>
      </c>
      <c r="F88" s="171">
        <v>4</v>
      </c>
      <c r="G88" s="233">
        <v>0</v>
      </c>
      <c r="H88" s="234"/>
      <c r="I88" s="714">
        <f t="shared" si="13"/>
        <v>0</v>
      </c>
      <c r="J88" s="635"/>
      <c r="K88" s="266"/>
      <c r="L88" s="168"/>
      <c r="M88" s="85"/>
      <c r="N88" s="37"/>
      <c r="O88" s="14"/>
    </row>
    <row r="89" spans="2:22" s="32" customFormat="1" ht="18" customHeight="1">
      <c r="B89" s="82"/>
      <c r="C89" s="83" t="s">
        <v>272</v>
      </c>
      <c r="D89" s="84" t="s">
        <v>273</v>
      </c>
      <c r="E89" s="165" t="s">
        <v>209</v>
      </c>
      <c r="F89" s="171">
        <v>2360</v>
      </c>
      <c r="G89" s="233">
        <v>0</v>
      </c>
      <c r="H89" s="234"/>
      <c r="I89" s="714">
        <f t="shared" ref="I89" si="14">F89*G89</f>
        <v>0</v>
      </c>
      <c r="J89" s="635"/>
      <c r="K89" s="266"/>
      <c r="L89" s="168"/>
      <c r="M89" s="85"/>
      <c r="N89" s="37"/>
      <c r="O89" s="14"/>
    </row>
    <row r="90" spans="2:22" s="32" customFormat="1" ht="18" customHeight="1">
      <c r="B90" s="82"/>
      <c r="C90" s="83" t="s">
        <v>274</v>
      </c>
      <c r="D90" s="84" t="s">
        <v>275</v>
      </c>
      <c r="E90" s="165" t="s">
        <v>101</v>
      </c>
      <c r="F90" s="171">
        <v>14</v>
      </c>
      <c r="G90" s="233">
        <v>0</v>
      </c>
      <c r="H90" s="234"/>
      <c r="I90" s="714">
        <f t="shared" si="13"/>
        <v>0</v>
      </c>
      <c r="J90" s="635"/>
      <c r="K90" s="266"/>
      <c r="L90" s="168"/>
      <c r="M90" s="85"/>
      <c r="N90" s="37"/>
      <c r="O90" s="14"/>
    </row>
    <row r="91" spans="2:22" s="32" customFormat="1" ht="18" customHeight="1">
      <c r="B91" s="262"/>
      <c r="C91" s="157"/>
      <c r="D91" s="110"/>
      <c r="E91" s="236"/>
      <c r="F91" s="109"/>
      <c r="G91" s="258"/>
      <c r="H91" s="239"/>
      <c r="I91" s="77"/>
      <c r="J91" s="635"/>
      <c r="K91" s="266"/>
      <c r="L91" s="168"/>
      <c r="M91" s="85"/>
      <c r="N91" s="37"/>
      <c r="O91" s="14"/>
    </row>
    <row r="92" spans="2:22" s="32" customFormat="1" ht="18" customHeight="1">
      <c r="B92" s="262"/>
      <c r="C92" s="263" t="s">
        <v>276</v>
      </c>
      <c r="D92" s="264" t="s">
        <v>277</v>
      </c>
      <c r="E92" s="236"/>
      <c r="F92" s="109"/>
      <c r="G92" s="258"/>
      <c r="H92" s="239"/>
      <c r="I92" s="77"/>
      <c r="J92" s="635"/>
      <c r="K92" s="266"/>
      <c r="L92" s="168"/>
      <c r="M92" s="85"/>
      <c r="N92" s="37"/>
      <c r="O92" s="14"/>
    </row>
    <row r="93" spans="2:22" ht="18" customHeight="1">
      <c r="B93" s="260"/>
      <c r="C93" s="67" t="s">
        <v>278</v>
      </c>
      <c r="D93" s="66" t="s">
        <v>279</v>
      </c>
      <c r="E93" s="236" t="s">
        <v>101</v>
      </c>
      <c r="F93" s="171">
        <v>19</v>
      </c>
      <c r="G93" s="233">
        <v>0</v>
      </c>
      <c r="H93" s="239"/>
      <c r="I93" s="715">
        <f t="shared" ref="I93:I94" si="15">F93*G93</f>
        <v>0</v>
      </c>
      <c r="J93" s="635"/>
      <c r="K93" s="266"/>
      <c r="L93" s="167"/>
      <c r="N93" s="13"/>
      <c r="O93" s="14"/>
    </row>
    <row r="94" spans="2:22" ht="18" customHeight="1">
      <c r="B94" s="260"/>
      <c r="C94" s="67" t="s">
        <v>280</v>
      </c>
      <c r="D94" s="256" t="s">
        <v>281</v>
      </c>
      <c r="E94" s="236" t="s">
        <v>201</v>
      </c>
      <c r="F94" s="171">
        <v>14</v>
      </c>
      <c r="G94" s="233">
        <v>0</v>
      </c>
      <c r="H94" s="239"/>
      <c r="I94" s="715">
        <f t="shared" si="15"/>
        <v>0</v>
      </c>
      <c r="J94" s="635"/>
      <c r="K94" s="266"/>
      <c r="L94" s="167"/>
      <c r="N94" s="13"/>
      <c r="O94" s="14"/>
    </row>
    <row r="95" spans="2:22" ht="18" customHeight="1">
      <c r="B95" s="260"/>
      <c r="C95" s="67" t="s">
        <v>282</v>
      </c>
      <c r="D95" s="256" t="s">
        <v>283</v>
      </c>
      <c r="E95" s="236" t="s">
        <v>201</v>
      </c>
      <c r="F95" s="171">
        <v>14</v>
      </c>
      <c r="G95" s="233">
        <v>0</v>
      </c>
      <c r="H95" s="239"/>
      <c r="I95" s="715">
        <f t="shared" ref="I95" si="16">F95*G95</f>
        <v>0</v>
      </c>
      <c r="J95" s="635"/>
      <c r="K95" s="266"/>
      <c r="L95" s="167"/>
      <c r="N95" s="13"/>
      <c r="O95" s="14"/>
    </row>
    <row r="96" spans="2:22" ht="18" customHeight="1">
      <c r="B96" s="260"/>
      <c r="C96" s="67"/>
      <c r="D96" s="66"/>
      <c r="E96" s="236"/>
      <c r="F96" s="171"/>
      <c r="G96" s="258"/>
      <c r="H96" s="239"/>
      <c r="I96" s="77"/>
      <c r="J96" s="635"/>
      <c r="K96" s="266"/>
      <c r="L96" s="167"/>
      <c r="N96" s="13"/>
      <c r="O96" s="14"/>
    </row>
    <row r="97" spans="2:15" s="32" customFormat="1" ht="18" customHeight="1">
      <c r="B97" s="82"/>
      <c r="C97" s="263" t="s">
        <v>284</v>
      </c>
      <c r="D97" s="264" t="s">
        <v>285</v>
      </c>
      <c r="E97" s="236"/>
      <c r="F97" s="109"/>
      <c r="G97" s="258"/>
      <c r="H97" s="239"/>
      <c r="I97" s="77"/>
      <c r="J97" s="635"/>
      <c r="K97" s="266"/>
      <c r="L97" s="168"/>
      <c r="M97" s="85"/>
      <c r="N97" s="37"/>
      <c r="O97" s="14"/>
    </row>
    <row r="98" spans="2:15" s="32" customFormat="1" ht="18" customHeight="1">
      <c r="B98" s="82"/>
      <c r="C98" s="435" t="s">
        <v>286</v>
      </c>
      <c r="D98" s="436" t="s">
        <v>287</v>
      </c>
      <c r="E98" s="165" t="s">
        <v>201</v>
      </c>
      <c r="F98" s="171">
        <v>20</v>
      </c>
      <c r="G98" s="233">
        <v>0</v>
      </c>
      <c r="H98" s="234"/>
      <c r="I98" s="714">
        <f t="shared" ref="I98" si="17">F98*G98</f>
        <v>0</v>
      </c>
      <c r="J98" s="635"/>
      <c r="K98" s="266"/>
      <c r="L98" s="168"/>
      <c r="M98" s="85"/>
      <c r="N98" s="37"/>
      <c r="O98" s="14"/>
    </row>
    <row r="99" spans="2:15" s="32" customFormat="1" ht="18" customHeight="1" thickBot="1">
      <c r="B99" s="82"/>
      <c r="C99" s="448"/>
      <c r="D99" s="438"/>
      <c r="E99" s="236"/>
      <c r="F99" s="109"/>
      <c r="G99" s="261"/>
      <c r="H99" s="239"/>
      <c r="I99" s="77"/>
      <c r="J99" s="78"/>
      <c r="K99" s="80"/>
      <c r="L99" s="168"/>
      <c r="M99" s="85"/>
      <c r="N99" s="37"/>
      <c r="O99" s="14"/>
    </row>
    <row r="100" spans="2:15" ht="18" customHeight="1" thickBot="1">
      <c r="B100" s="91" t="s">
        <v>288</v>
      </c>
      <c r="C100" s="785" t="s">
        <v>289</v>
      </c>
      <c r="D100" s="786"/>
      <c r="E100" s="33"/>
      <c r="F100" s="108"/>
      <c r="G100" s="34"/>
      <c r="H100" s="35"/>
      <c r="I100" s="64"/>
      <c r="J100" s="637"/>
      <c r="K100" s="39">
        <f>SUM(I102:I114)</f>
        <v>0</v>
      </c>
      <c r="L100" s="167"/>
      <c r="N100" s="13"/>
      <c r="O100" s="14"/>
    </row>
    <row r="101" spans="2:15" s="32" customFormat="1" ht="18" customHeight="1">
      <c r="B101" s="82"/>
      <c r="C101" s="449" t="s">
        <v>290</v>
      </c>
      <c r="D101" s="441" t="s">
        <v>291</v>
      </c>
      <c r="E101" s="236"/>
      <c r="F101" s="109"/>
      <c r="G101" s="261"/>
      <c r="H101" s="239"/>
      <c r="I101" s="77"/>
      <c r="J101" s="635"/>
      <c r="K101" s="100"/>
      <c r="L101" s="168"/>
      <c r="M101" s="458"/>
      <c r="N101" s="37"/>
      <c r="O101" s="14"/>
    </row>
    <row r="102" spans="2:15" s="32" customFormat="1" ht="18" customHeight="1">
      <c r="B102" s="82"/>
      <c r="C102" s="487" t="s">
        <v>292</v>
      </c>
      <c r="D102" s="486" t="s">
        <v>293</v>
      </c>
      <c r="E102" s="236" t="s">
        <v>209</v>
      </c>
      <c r="F102" s="171">
        <v>20</v>
      </c>
      <c r="G102" s="233">
        <v>0</v>
      </c>
      <c r="H102" s="234"/>
      <c r="I102" s="714">
        <f t="shared" ref="I102" si="18">F102*G102</f>
        <v>0</v>
      </c>
      <c r="J102" s="635"/>
      <c r="K102" s="266"/>
      <c r="L102" s="168"/>
      <c r="M102" s="458"/>
      <c r="N102" s="37"/>
      <c r="O102" s="14"/>
    </row>
    <row r="103" spans="2:15" s="32" customFormat="1" ht="18" customHeight="1">
      <c r="B103" s="82"/>
      <c r="C103" s="487" t="s">
        <v>294</v>
      </c>
      <c r="D103" s="486" t="s">
        <v>295</v>
      </c>
      <c r="E103" s="236" t="s">
        <v>209</v>
      </c>
      <c r="F103" s="171">
        <v>20</v>
      </c>
      <c r="G103" s="233">
        <v>0</v>
      </c>
      <c r="H103" s="234"/>
      <c r="I103" s="714">
        <f t="shared" ref="I103:I104" si="19">F103*G103</f>
        <v>0</v>
      </c>
      <c r="J103" s="635"/>
      <c r="K103" s="266"/>
      <c r="L103" s="168"/>
      <c r="M103" s="458"/>
      <c r="N103" s="37"/>
      <c r="O103" s="14"/>
    </row>
    <row r="104" spans="2:15" s="32" customFormat="1" ht="18" customHeight="1">
      <c r="B104" s="82"/>
      <c r="C104" s="487" t="s">
        <v>862</v>
      </c>
      <c r="D104" s="686" t="s">
        <v>1309</v>
      </c>
      <c r="E104" s="236" t="s">
        <v>209</v>
      </c>
      <c r="F104" s="171">
        <v>2</v>
      </c>
      <c r="G104" s="233">
        <v>0</v>
      </c>
      <c r="H104" s="234"/>
      <c r="I104" s="714">
        <f t="shared" si="19"/>
        <v>0</v>
      </c>
      <c r="J104" s="635"/>
      <c r="K104" s="266"/>
      <c r="L104" s="168"/>
      <c r="M104" s="458"/>
      <c r="N104" s="37"/>
      <c r="O104" s="14"/>
    </row>
    <row r="105" spans="2:15" s="32" customFormat="1" ht="18" customHeight="1">
      <c r="B105" s="82"/>
      <c r="C105" s="487" t="s">
        <v>863</v>
      </c>
      <c r="D105" s="689" t="s">
        <v>1344</v>
      </c>
      <c r="E105" s="236" t="s">
        <v>209</v>
      </c>
      <c r="F105" s="171">
        <v>2</v>
      </c>
      <c r="G105" s="233">
        <v>0</v>
      </c>
      <c r="H105" s="234"/>
      <c r="I105" s="714">
        <f t="shared" ref="I105" si="20">F105*G105</f>
        <v>0</v>
      </c>
      <c r="J105" s="635"/>
      <c r="K105" s="266"/>
      <c r="L105" s="168"/>
      <c r="M105" s="458"/>
      <c r="N105" s="37"/>
      <c r="O105" s="14"/>
    </row>
    <row r="106" spans="2:15" s="32" customFormat="1" ht="18" customHeight="1">
      <c r="B106" s="82"/>
      <c r="C106" s="449" t="s">
        <v>296</v>
      </c>
      <c r="D106" s="441" t="s">
        <v>1374</v>
      </c>
      <c r="E106" s="236"/>
      <c r="F106" s="109"/>
      <c r="G106" s="261"/>
      <c r="H106" s="239"/>
      <c r="I106" s="77"/>
      <c r="J106" s="635"/>
      <c r="K106" s="266"/>
      <c r="L106" s="168"/>
      <c r="M106" s="458"/>
      <c r="N106" s="37"/>
      <c r="O106" s="14"/>
    </row>
    <row r="107" spans="2:15" s="32" customFormat="1" ht="18" customHeight="1">
      <c r="B107" s="79"/>
      <c r="C107" s="255" t="s">
        <v>297</v>
      </c>
      <c r="D107" s="49" t="s">
        <v>809</v>
      </c>
      <c r="E107" s="236" t="s">
        <v>101</v>
      </c>
      <c r="F107" s="171">
        <v>1</v>
      </c>
      <c r="G107" s="233">
        <v>0</v>
      </c>
      <c r="H107" s="234"/>
      <c r="I107" s="714">
        <f t="shared" ref="I107:I114" si="21">F107*G107</f>
        <v>0</v>
      </c>
      <c r="J107" s="635"/>
      <c r="K107" s="266"/>
      <c r="L107" s="167"/>
      <c r="M107" s="85"/>
      <c r="N107" s="37"/>
      <c r="O107" s="14"/>
    </row>
    <row r="108" spans="2:15" s="32" customFormat="1" ht="18" customHeight="1">
      <c r="B108" s="79"/>
      <c r="C108" s="255" t="s">
        <v>298</v>
      </c>
      <c r="D108" s="49" t="s">
        <v>838</v>
      </c>
      <c r="E108" s="236" t="s">
        <v>101</v>
      </c>
      <c r="F108" s="171">
        <v>1</v>
      </c>
      <c r="G108" s="233">
        <v>0</v>
      </c>
      <c r="H108" s="234"/>
      <c r="I108" s="714">
        <f t="shared" ref="I108" si="22">F108*G108</f>
        <v>0</v>
      </c>
      <c r="J108" s="635"/>
      <c r="K108" s="266"/>
      <c r="L108" s="167"/>
      <c r="M108" s="85"/>
      <c r="N108" s="37"/>
      <c r="O108" s="14"/>
    </row>
    <row r="109" spans="2:15" s="32" customFormat="1" ht="18" customHeight="1">
      <c r="B109" s="79"/>
      <c r="C109" s="255" t="s">
        <v>299</v>
      </c>
      <c r="D109" s="49" t="s">
        <v>811</v>
      </c>
      <c r="E109" s="236" t="s">
        <v>101</v>
      </c>
      <c r="F109" s="171">
        <v>1</v>
      </c>
      <c r="G109" s="233">
        <v>0</v>
      </c>
      <c r="H109" s="234"/>
      <c r="I109" s="714">
        <f t="shared" si="21"/>
        <v>0</v>
      </c>
      <c r="J109" s="635"/>
      <c r="K109" s="266"/>
      <c r="L109" s="167"/>
      <c r="M109" s="85"/>
      <c r="N109" s="37"/>
      <c r="O109" s="14"/>
    </row>
    <row r="110" spans="2:15" s="32" customFormat="1" ht="18" customHeight="1">
      <c r="B110" s="79"/>
      <c r="C110" s="255" t="s">
        <v>300</v>
      </c>
      <c r="D110" s="49" t="s">
        <v>1369</v>
      </c>
      <c r="E110" s="236" t="s">
        <v>101</v>
      </c>
      <c r="F110" s="171">
        <v>6</v>
      </c>
      <c r="G110" s="233">
        <v>0</v>
      </c>
      <c r="H110" s="234"/>
      <c r="I110" s="714">
        <f t="shared" ref="I110" si="23">F110*G110</f>
        <v>0</v>
      </c>
      <c r="J110" s="635"/>
      <c r="K110" s="266"/>
      <c r="L110" s="167"/>
      <c r="M110" s="85"/>
      <c r="N110" s="37"/>
      <c r="O110" s="14"/>
    </row>
    <row r="111" spans="2:15" s="32" customFormat="1" ht="18" customHeight="1">
      <c r="B111" s="79"/>
      <c r="C111" s="255" t="s">
        <v>300</v>
      </c>
      <c r="D111" s="49" t="s">
        <v>1370</v>
      </c>
      <c r="E111" s="236" t="s">
        <v>101</v>
      </c>
      <c r="F111" s="171">
        <v>1</v>
      </c>
      <c r="G111" s="233">
        <v>0</v>
      </c>
      <c r="H111" s="234"/>
      <c r="I111" s="714">
        <f t="shared" si="21"/>
        <v>0</v>
      </c>
      <c r="J111" s="635"/>
      <c r="K111" s="266"/>
      <c r="L111" s="167"/>
      <c r="M111" s="85"/>
      <c r="N111" s="37"/>
      <c r="O111" s="14"/>
    </row>
    <row r="112" spans="2:15" s="32" customFormat="1" ht="18" customHeight="1">
      <c r="B112" s="79"/>
      <c r="C112" s="255" t="s">
        <v>301</v>
      </c>
      <c r="D112" s="49" t="s">
        <v>1371</v>
      </c>
      <c r="E112" s="236" t="s">
        <v>101</v>
      </c>
      <c r="F112" s="237">
        <v>3</v>
      </c>
      <c r="G112" s="233">
        <v>0</v>
      </c>
      <c r="H112" s="234"/>
      <c r="I112" s="714">
        <f t="shared" ref="I112:I113" si="24">F112*G112</f>
        <v>0</v>
      </c>
      <c r="J112" s="635"/>
      <c r="K112" s="266"/>
      <c r="L112" s="167"/>
      <c r="M112" s="85"/>
      <c r="N112" s="37"/>
      <c r="O112" s="14"/>
    </row>
    <row r="113" spans="1:16" s="32" customFormat="1" ht="18" customHeight="1">
      <c r="B113" s="79"/>
      <c r="C113" s="255" t="s">
        <v>810</v>
      </c>
      <c r="D113" s="49" t="s">
        <v>1372</v>
      </c>
      <c r="E113" s="236" t="s">
        <v>101</v>
      </c>
      <c r="F113" s="237">
        <v>1</v>
      </c>
      <c r="G113" s="233">
        <v>0</v>
      </c>
      <c r="H113" s="234"/>
      <c r="I113" s="714">
        <f t="shared" si="24"/>
        <v>0</v>
      </c>
      <c r="J113" s="635"/>
      <c r="K113" s="266"/>
      <c r="L113" s="167"/>
      <c r="M113" s="85"/>
      <c r="N113" s="37"/>
      <c r="O113" s="14"/>
    </row>
    <row r="114" spans="1:16" s="32" customFormat="1" ht="18" customHeight="1">
      <c r="B114" s="79"/>
      <c r="C114" s="255" t="s">
        <v>812</v>
      </c>
      <c r="D114" s="49" t="s">
        <v>1373</v>
      </c>
      <c r="E114" s="236" t="s">
        <v>101</v>
      </c>
      <c r="F114" s="237">
        <v>1</v>
      </c>
      <c r="G114" s="233">
        <v>0</v>
      </c>
      <c r="H114" s="234"/>
      <c r="I114" s="714">
        <f t="shared" si="21"/>
        <v>0</v>
      </c>
      <c r="J114" s="635"/>
      <c r="K114" s="266"/>
      <c r="L114" s="167"/>
      <c r="M114" s="85"/>
      <c r="N114" s="37"/>
      <c r="O114" s="14"/>
    </row>
    <row r="115" spans="1:16" s="32" customFormat="1" ht="18" customHeight="1" thickBot="1">
      <c r="B115" s="79"/>
      <c r="C115" s="450"/>
      <c r="D115" s="399"/>
      <c r="E115" s="236"/>
      <c r="F115" s="109"/>
      <c r="G115" s="261"/>
      <c r="H115" s="239"/>
      <c r="I115" s="77"/>
      <c r="J115" s="78"/>
      <c r="K115" s="69"/>
      <c r="L115" s="167"/>
      <c r="M115" s="85"/>
      <c r="N115" s="37"/>
      <c r="O115" s="14"/>
    </row>
    <row r="116" spans="1:16" ht="18" customHeight="1" thickBot="1">
      <c r="B116" s="91" t="s">
        <v>302</v>
      </c>
      <c r="C116" s="785" t="s">
        <v>303</v>
      </c>
      <c r="D116" s="786"/>
      <c r="E116" s="33"/>
      <c r="F116" s="108"/>
      <c r="G116" s="34"/>
      <c r="H116" s="35"/>
      <c r="I116" s="64"/>
      <c r="J116" s="637"/>
      <c r="K116" s="39">
        <f>SUM(I117:I121)</f>
        <v>0</v>
      </c>
      <c r="L116" s="167"/>
      <c r="N116" s="13"/>
      <c r="O116" s="14"/>
    </row>
    <row r="117" spans="1:16" s="32" customFormat="1" ht="18" customHeight="1">
      <c r="B117" s="82"/>
      <c r="C117" s="449" t="s">
        <v>304</v>
      </c>
      <c r="D117" s="455" t="s">
        <v>305</v>
      </c>
      <c r="E117" s="236"/>
      <c r="F117" s="109"/>
      <c r="G117" s="261"/>
      <c r="H117" s="239"/>
      <c r="I117" s="77"/>
      <c r="J117" s="635"/>
      <c r="K117" s="266"/>
      <c r="L117" s="168"/>
      <c r="M117" s="85"/>
      <c r="N117" s="37"/>
      <c r="O117" s="14"/>
    </row>
    <row r="118" spans="1:16" ht="18" customHeight="1">
      <c r="A118" s="259"/>
      <c r="B118" s="47"/>
      <c r="C118" s="255" t="s">
        <v>306</v>
      </c>
      <c r="D118" s="256" t="s">
        <v>307</v>
      </c>
      <c r="E118" s="165" t="s">
        <v>209</v>
      </c>
      <c r="F118" s="237">
        <v>32</v>
      </c>
      <c r="G118" s="233">
        <v>0</v>
      </c>
      <c r="H118" s="234"/>
      <c r="I118" s="714">
        <f>F118*G118</f>
        <v>0</v>
      </c>
      <c r="J118" s="635"/>
      <c r="K118" s="266"/>
      <c r="L118" s="167"/>
      <c r="N118" s="13"/>
      <c r="O118" s="14"/>
    </row>
    <row r="119" spans="1:16" ht="18" customHeight="1">
      <c r="A119" s="259"/>
      <c r="B119" s="47"/>
      <c r="C119" s="255" t="s">
        <v>814</v>
      </c>
      <c r="D119" s="256" t="s">
        <v>815</v>
      </c>
      <c r="E119" s="165" t="s">
        <v>101</v>
      </c>
      <c r="F119" s="171">
        <v>2</v>
      </c>
      <c r="G119" s="233">
        <v>0</v>
      </c>
      <c r="H119" s="234"/>
      <c r="I119" s="714">
        <f>F119*G119</f>
        <v>0</v>
      </c>
      <c r="J119" s="635"/>
      <c r="K119" s="266"/>
      <c r="L119" s="167"/>
      <c r="N119" s="13"/>
      <c r="O119" s="14"/>
    </row>
    <row r="120" spans="1:16" ht="18" customHeight="1">
      <c r="B120" s="47"/>
      <c r="C120" s="68" t="s">
        <v>308</v>
      </c>
      <c r="D120" s="65" t="s">
        <v>309</v>
      </c>
      <c r="E120" s="165"/>
      <c r="F120" s="171"/>
      <c r="G120" s="258"/>
      <c r="H120" s="234"/>
      <c r="I120" s="243"/>
      <c r="J120" s="635"/>
      <c r="K120" s="266"/>
      <c r="L120" s="167"/>
      <c r="N120" s="13"/>
      <c r="O120" s="14"/>
    </row>
    <row r="121" spans="1:16" ht="18" customHeight="1">
      <c r="B121" s="47"/>
      <c r="C121" s="67" t="s">
        <v>310</v>
      </c>
      <c r="D121" s="66" t="s">
        <v>813</v>
      </c>
      <c r="E121" s="165" t="s">
        <v>101</v>
      </c>
      <c r="F121" s="171">
        <v>4</v>
      </c>
      <c r="G121" s="233">
        <v>0</v>
      </c>
      <c r="H121" s="234"/>
      <c r="I121" s="714">
        <f>F121*G121</f>
        <v>0</v>
      </c>
      <c r="J121" s="635"/>
      <c r="K121" s="266"/>
      <c r="L121" s="167"/>
      <c r="M121" s="504"/>
      <c r="N121" s="13"/>
      <c r="O121" s="14"/>
    </row>
    <row r="122" spans="1:16" s="32" customFormat="1" ht="18" customHeight="1" thickBot="1">
      <c r="B122" s="82"/>
      <c r="C122" s="267"/>
      <c r="D122" s="252"/>
      <c r="E122" s="236"/>
      <c r="F122" s="109"/>
      <c r="G122" s="261"/>
      <c r="H122" s="239"/>
      <c r="I122" s="77"/>
      <c r="J122" s="78"/>
      <c r="K122" s="266"/>
      <c r="L122" s="168"/>
      <c r="M122" s="85"/>
      <c r="N122" s="37"/>
      <c r="O122" s="14"/>
    </row>
    <row r="123" spans="1:16" s="32" customFormat="1" ht="21" customHeight="1" thickBot="1">
      <c r="A123" s="85"/>
      <c r="B123" s="91" t="s">
        <v>311</v>
      </c>
      <c r="C123" s="785" t="s">
        <v>312</v>
      </c>
      <c r="D123" s="786"/>
      <c r="E123" s="235"/>
      <c r="F123" s="108"/>
      <c r="G123" s="34"/>
      <c r="H123" s="35"/>
      <c r="I123" s="64"/>
      <c r="J123" s="637"/>
      <c r="K123" s="39">
        <f>SUM(I125:I240)</f>
        <v>0</v>
      </c>
      <c r="L123" s="97"/>
      <c r="M123" s="85"/>
      <c r="N123" s="37"/>
      <c r="O123" s="14"/>
    </row>
    <row r="124" spans="1:16" s="32" customFormat="1" ht="18" customHeight="1">
      <c r="B124" s="161"/>
      <c r="C124" s="40" t="s">
        <v>313</v>
      </c>
      <c r="D124" s="162" t="s">
        <v>1381</v>
      </c>
      <c r="E124" s="236"/>
      <c r="F124" s="237"/>
      <c r="G124" s="238"/>
      <c r="H124" s="239"/>
      <c r="I124" s="77"/>
      <c r="J124" s="635"/>
      <c r="K124" s="727"/>
      <c r="L124" s="168"/>
      <c r="M124" s="85"/>
      <c r="N124" s="37"/>
      <c r="O124" s="14"/>
    </row>
    <row r="125" spans="1:16" s="32" customFormat="1" ht="18" customHeight="1">
      <c r="B125" s="27"/>
      <c r="C125" s="255" t="s">
        <v>314</v>
      </c>
      <c r="D125" s="257" t="s">
        <v>829</v>
      </c>
      <c r="E125" s="236" t="s">
        <v>201</v>
      </c>
      <c r="F125" s="237">
        <v>220</v>
      </c>
      <c r="G125" s="233">
        <v>0</v>
      </c>
      <c r="H125" s="239"/>
      <c r="I125" s="714">
        <f t="shared" ref="I125:I128" si="25">F125*G125</f>
        <v>0</v>
      </c>
      <c r="J125" s="635"/>
      <c r="K125" s="266"/>
      <c r="L125" s="168"/>
      <c r="M125" s="85"/>
      <c r="N125" s="37"/>
      <c r="O125" s="14"/>
    </row>
    <row r="126" spans="1:16" s="32" customFormat="1" ht="18" customHeight="1">
      <c r="B126" s="27"/>
      <c r="C126" s="255" t="s">
        <v>315</v>
      </c>
      <c r="D126" s="497" t="s">
        <v>316</v>
      </c>
      <c r="E126" s="236" t="s">
        <v>101</v>
      </c>
      <c r="F126" s="237">
        <v>110</v>
      </c>
      <c r="G126" s="233">
        <v>0</v>
      </c>
      <c r="H126" s="239"/>
      <c r="I126" s="714">
        <f t="shared" ref="I126" si="26">F126*G126</f>
        <v>0</v>
      </c>
      <c r="J126" s="635"/>
      <c r="K126" s="266"/>
      <c r="L126" s="168"/>
      <c r="M126" s="85"/>
      <c r="N126" s="37"/>
      <c r="O126" s="14"/>
    </row>
    <row r="127" spans="1:16" s="32" customFormat="1" ht="18" customHeight="1">
      <c r="B127" s="27"/>
      <c r="C127" s="255" t="s">
        <v>317</v>
      </c>
      <c r="D127" s="497" t="s">
        <v>318</v>
      </c>
      <c r="E127" s="236" t="s">
        <v>101</v>
      </c>
      <c r="F127" s="237">
        <v>110</v>
      </c>
      <c r="G127" s="233">
        <v>0</v>
      </c>
      <c r="H127" s="239"/>
      <c r="I127" s="714">
        <f t="shared" ref="I127" si="27">F127*G127</f>
        <v>0</v>
      </c>
      <c r="J127" s="635"/>
      <c r="K127" s="266"/>
      <c r="L127" s="168"/>
      <c r="M127" s="85"/>
      <c r="N127" s="37"/>
      <c r="O127" s="14"/>
      <c r="P127" s="494"/>
    </row>
    <row r="128" spans="1:16" s="32" customFormat="1" ht="18" customHeight="1">
      <c r="B128" s="27"/>
      <c r="C128" s="255" t="s">
        <v>319</v>
      </c>
      <c r="D128" s="498" t="s">
        <v>320</v>
      </c>
      <c r="E128" s="236" t="s">
        <v>101</v>
      </c>
      <c r="F128" s="171">
        <v>48</v>
      </c>
      <c r="G128" s="233">
        <v>0</v>
      </c>
      <c r="H128" s="239"/>
      <c r="I128" s="714">
        <f t="shared" si="25"/>
        <v>0</v>
      </c>
      <c r="J128" s="635"/>
      <c r="K128" s="266"/>
      <c r="L128" s="168"/>
      <c r="M128" s="494"/>
      <c r="N128" s="37"/>
      <c r="O128" s="14"/>
    </row>
    <row r="129" spans="2:15" s="32" customFormat="1" ht="18" customHeight="1">
      <c r="B129" s="27"/>
      <c r="C129" s="255" t="s">
        <v>321</v>
      </c>
      <c r="D129" s="498" t="s">
        <v>322</v>
      </c>
      <c r="E129" s="236" t="s">
        <v>323</v>
      </c>
      <c r="F129" s="171">
        <v>220</v>
      </c>
      <c r="G129" s="233">
        <v>0</v>
      </c>
      <c r="H129" s="239"/>
      <c r="I129" s="714">
        <f t="shared" ref="I129" si="28">F129*G129</f>
        <v>0</v>
      </c>
      <c r="J129" s="635"/>
      <c r="K129" s="266"/>
      <c r="L129" s="168"/>
      <c r="M129" s="458"/>
      <c r="N129" s="37"/>
      <c r="O129" s="14"/>
    </row>
    <row r="130" spans="2:15" s="32" customFormat="1" ht="18" customHeight="1">
      <c r="B130" s="27"/>
      <c r="C130" s="255" t="s">
        <v>324</v>
      </c>
      <c r="D130" s="498" t="s">
        <v>325</v>
      </c>
      <c r="E130" s="236" t="s">
        <v>323</v>
      </c>
      <c r="F130" s="171">
        <v>220</v>
      </c>
      <c r="G130" s="233">
        <v>0</v>
      </c>
      <c r="H130" s="239"/>
      <c r="I130" s="714">
        <f t="shared" ref="I130" si="29">F130*G130</f>
        <v>0</v>
      </c>
      <c r="J130" s="635"/>
      <c r="K130" s="266"/>
      <c r="L130" s="168"/>
      <c r="M130" s="458"/>
      <c r="N130" s="37"/>
      <c r="O130" s="14"/>
    </row>
    <row r="131" spans="2:15" s="32" customFormat="1" ht="18" customHeight="1">
      <c r="B131" s="27"/>
      <c r="C131" s="255"/>
      <c r="D131" s="257"/>
      <c r="E131" s="236"/>
      <c r="F131" s="237"/>
      <c r="G131" s="258"/>
      <c r="H131" s="239"/>
      <c r="I131" s="243"/>
      <c r="J131" s="635"/>
      <c r="K131" s="266"/>
      <c r="L131" s="168"/>
      <c r="M131" s="85"/>
      <c r="N131" s="37"/>
      <c r="O131" s="14"/>
    </row>
    <row r="132" spans="2:15" s="32" customFormat="1" ht="18" customHeight="1">
      <c r="B132" s="79"/>
      <c r="C132" s="40" t="s">
        <v>326</v>
      </c>
      <c r="D132" s="104" t="s">
        <v>1386</v>
      </c>
      <c r="E132" s="236"/>
      <c r="F132" s="241"/>
      <c r="G132" s="242"/>
      <c r="H132" s="239"/>
      <c r="I132" s="243"/>
      <c r="J132" s="635"/>
      <c r="K132" s="266"/>
      <c r="L132" s="167"/>
      <c r="M132" s="85"/>
      <c r="N132" s="37"/>
      <c r="O132" s="14"/>
    </row>
    <row r="133" spans="2:15" s="32" customFormat="1" ht="18" customHeight="1">
      <c r="B133" s="403"/>
      <c r="C133" s="255" t="s">
        <v>327</v>
      </c>
      <c r="D133" s="256" t="s">
        <v>328</v>
      </c>
      <c r="E133" s="236" t="s">
        <v>101</v>
      </c>
      <c r="F133" s="171">
        <v>61</v>
      </c>
      <c r="G133" s="233">
        <v>0</v>
      </c>
      <c r="H133" s="234"/>
      <c r="I133" s="714">
        <f>F133*G133</f>
        <v>0</v>
      </c>
      <c r="J133" s="635"/>
      <c r="K133" s="266"/>
      <c r="L133" s="167"/>
      <c r="M133" s="85"/>
      <c r="N133" s="37"/>
      <c r="O133" s="14"/>
    </row>
    <row r="134" spans="2:15" s="32" customFormat="1" ht="18" customHeight="1">
      <c r="B134" s="403"/>
      <c r="C134" s="255" t="s">
        <v>329</v>
      </c>
      <c r="D134" s="256" t="s">
        <v>330</v>
      </c>
      <c r="E134" s="236" t="s">
        <v>101</v>
      </c>
      <c r="F134" s="171">
        <v>46</v>
      </c>
      <c r="G134" s="233">
        <v>0</v>
      </c>
      <c r="H134" s="234"/>
      <c r="I134" s="714">
        <f>F134*G134</f>
        <v>0</v>
      </c>
      <c r="J134" s="635"/>
      <c r="K134" s="266"/>
      <c r="L134" s="167"/>
      <c r="M134" s="85"/>
      <c r="N134" s="37"/>
      <c r="O134" s="14"/>
    </row>
    <row r="135" spans="2:15" s="32" customFormat="1" ht="18" customHeight="1">
      <c r="B135" s="403"/>
      <c r="C135" s="255" t="s">
        <v>331</v>
      </c>
      <c r="D135" s="256" t="s">
        <v>332</v>
      </c>
      <c r="E135" s="236" t="s">
        <v>101</v>
      </c>
      <c r="F135" s="171">
        <v>3</v>
      </c>
      <c r="G135" s="233">
        <v>0</v>
      </c>
      <c r="H135" s="234"/>
      <c r="I135" s="714">
        <f>F135*G135</f>
        <v>0</v>
      </c>
      <c r="J135" s="635"/>
      <c r="K135" s="266"/>
      <c r="L135" s="167"/>
      <c r="M135" s="85"/>
      <c r="N135" s="37"/>
      <c r="O135" s="14"/>
    </row>
    <row r="136" spans="2:15" s="32" customFormat="1" ht="18" customHeight="1">
      <c r="B136" s="27"/>
      <c r="C136" s="255"/>
      <c r="D136" s="257"/>
      <c r="E136" s="236"/>
      <c r="F136" s="237"/>
      <c r="G136" s="258"/>
      <c r="H136" s="239"/>
      <c r="I136" s="243"/>
      <c r="J136" s="635"/>
      <c r="K136" s="266"/>
      <c r="L136" s="168"/>
      <c r="M136" s="85"/>
      <c r="N136" s="37"/>
      <c r="O136" s="14"/>
    </row>
    <row r="137" spans="2:15" s="32" customFormat="1" ht="18" customHeight="1">
      <c r="B137" s="79"/>
      <c r="C137" s="40" t="s">
        <v>333</v>
      </c>
      <c r="D137" s="104" t="s">
        <v>828</v>
      </c>
      <c r="E137" s="236"/>
      <c r="F137" s="241"/>
      <c r="G137" s="242"/>
      <c r="H137" s="239"/>
      <c r="I137" s="243"/>
      <c r="J137" s="635"/>
      <c r="K137" s="266"/>
      <c r="L137" s="167"/>
      <c r="M137" s="85"/>
      <c r="N137" s="37"/>
      <c r="O137" s="14"/>
    </row>
    <row r="138" spans="2:15" s="32" customFormat="1" ht="18" customHeight="1">
      <c r="B138" s="79"/>
      <c r="C138" s="255" t="s">
        <v>334</v>
      </c>
      <c r="D138" s="702" t="s">
        <v>1326</v>
      </c>
      <c r="E138" s="165" t="s">
        <v>209</v>
      </c>
      <c r="F138" s="237">
        <v>100</v>
      </c>
      <c r="G138" s="233">
        <v>0</v>
      </c>
      <c r="H138" s="234"/>
      <c r="I138" s="714">
        <f>F138*G138</f>
        <v>0</v>
      </c>
      <c r="J138" s="635"/>
      <c r="K138" s="266"/>
      <c r="L138" s="167"/>
      <c r="M138" s="85"/>
      <c r="N138" s="37"/>
      <c r="O138" s="14"/>
    </row>
    <row r="139" spans="2:15" s="32" customFormat="1" ht="18" customHeight="1">
      <c r="B139" s="79"/>
      <c r="C139" s="255" t="s">
        <v>335</v>
      </c>
      <c r="D139" s="256" t="s">
        <v>790</v>
      </c>
      <c r="E139" s="165" t="s">
        <v>209</v>
      </c>
      <c r="F139" s="237">
        <v>1</v>
      </c>
      <c r="G139" s="233">
        <v>0</v>
      </c>
      <c r="H139" s="234"/>
      <c r="I139" s="714">
        <f>F139*G139</f>
        <v>0</v>
      </c>
      <c r="J139" s="635"/>
      <c r="K139" s="266"/>
      <c r="L139" s="167"/>
      <c r="M139" s="85"/>
      <c r="N139" s="37"/>
      <c r="O139" s="14"/>
    </row>
    <row r="140" spans="2:15" s="32" customFormat="1" ht="18" customHeight="1">
      <c r="B140" s="79"/>
      <c r="C140" s="255" t="s">
        <v>336</v>
      </c>
      <c r="D140" s="256" t="s">
        <v>788</v>
      </c>
      <c r="E140" s="165" t="s">
        <v>209</v>
      </c>
      <c r="F140" s="237">
        <v>36</v>
      </c>
      <c r="G140" s="233">
        <v>0</v>
      </c>
      <c r="H140" s="234"/>
      <c r="I140" s="714">
        <f>F140*G140</f>
        <v>0</v>
      </c>
      <c r="J140" s="635"/>
      <c r="K140" s="266"/>
      <c r="L140" s="167"/>
      <c r="M140" s="85"/>
      <c r="N140" s="37"/>
      <c r="O140" s="14"/>
    </row>
    <row r="141" spans="2:15" s="32" customFormat="1" ht="18" customHeight="1">
      <c r="B141" s="79"/>
      <c r="C141" s="255" t="s">
        <v>337</v>
      </c>
      <c r="D141" s="256" t="s">
        <v>789</v>
      </c>
      <c r="E141" s="165" t="s">
        <v>209</v>
      </c>
      <c r="F141" s="237">
        <v>320</v>
      </c>
      <c r="G141" s="233">
        <v>0</v>
      </c>
      <c r="H141" s="234"/>
      <c r="I141" s="714">
        <f>F141*G141</f>
        <v>0</v>
      </c>
      <c r="J141" s="635"/>
      <c r="K141" s="266"/>
      <c r="L141" s="167"/>
      <c r="M141" s="85"/>
      <c r="N141" s="37"/>
      <c r="O141" s="14"/>
    </row>
    <row r="142" spans="2:15" s="32" customFormat="1" ht="18" customHeight="1">
      <c r="B142" s="79"/>
      <c r="C142" s="255" t="s">
        <v>338</v>
      </c>
      <c r="D142" s="256" t="s">
        <v>792</v>
      </c>
      <c r="E142" s="165" t="s">
        <v>209</v>
      </c>
      <c r="F142" s="237">
        <v>165</v>
      </c>
      <c r="G142" s="233">
        <v>0</v>
      </c>
      <c r="H142" s="234"/>
      <c r="I142" s="714">
        <f t="shared" ref="I142:I143" si="30">F142*G142</f>
        <v>0</v>
      </c>
      <c r="J142" s="635"/>
      <c r="K142" s="266"/>
      <c r="L142" s="167"/>
      <c r="M142" s="85"/>
      <c r="N142" s="37"/>
      <c r="O142" s="14"/>
    </row>
    <row r="143" spans="2:15" s="32" customFormat="1" ht="18" customHeight="1">
      <c r="B143" s="403"/>
      <c r="C143" s="255" t="s">
        <v>339</v>
      </c>
      <c r="D143" s="256" t="s">
        <v>795</v>
      </c>
      <c r="E143" s="165" t="s">
        <v>209</v>
      </c>
      <c r="F143" s="237">
        <v>30</v>
      </c>
      <c r="G143" s="233">
        <v>0</v>
      </c>
      <c r="H143" s="234"/>
      <c r="I143" s="714">
        <f t="shared" si="30"/>
        <v>0</v>
      </c>
      <c r="J143" s="635"/>
      <c r="K143" s="266"/>
      <c r="L143" s="167"/>
      <c r="M143" s="85"/>
      <c r="N143" s="37"/>
      <c r="O143" s="14"/>
    </row>
    <row r="144" spans="2:15" s="32" customFormat="1" ht="18" customHeight="1">
      <c r="B144" s="79"/>
      <c r="C144" s="255" t="s">
        <v>340</v>
      </c>
      <c r="D144" s="256" t="s">
        <v>804</v>
      </c>
      <c r="E144" s="165" t="s">
        <v>209</v>
      </c>
      <c r="F144" s="237">
        <v>210</v>
      </c>
      <c r="G144" s="233">
        <v>0</v>
      </c>
      <c r="H144" s="234"/>
      <c r="I144" s="714">
        <f t="shared" ref="I144:I145" si="31">F144*G144</f>
        <v>0</v>
      </c>
      <c r="J144" s="635"/>
      <c r="K144" s="266"/>
      <c r="L144" s="167"/>
      <c r="M144" s="85"/>
      <c r="N144" s="37"/>
      <c r="O144" s="14"/>
    </row>
    <row r="145" spans="1:15" s="32" customFormat="1" ht="18" customHeight="1">
      <c r="B145" s="403"/>
      <c r="C145" s="255" t="s">
        <v>341</v>
      </c>
      <c r="D145" s="256" t="s">
        <v>793</v>
      </c>
      <c r="E145" s="165" t="s">
        <v>209</v>
      </c>
      <c r="F145" s="237">
        <v>66</v>
      </c>
      <c r="G145" s="233">
        <v>0</v>
      </c>
      <c r="H145" s="234"/>
      <c r="I145" s="714">
        <f t="shared" si="31"/>
        <v>0</v>
      </c>
      <c r="J145" s="635"/>
      <c r="K145" s="266"/>
      <c r="L145" s="167"/>
      <c r="M145" s="85"/>
      <c r="N145" s="37"/>
      <c r="O145" s="14"/>
    </row>
    <row r="146" spans="1:15" s="32" customFormat="1" ht="18" customHeight="1">
      <c r="B146" s="403"/>
      <c r="C146" s="255" t="s">
        <v>342</v>
      </c>
      <c r="D146" s="256" t="s">
        <v>791</v>
      </c>
      <c r="E146" s="165" t="s">
        <v>209</v>
      </c>
      <c r="F146" s="237">
        <v>27</v>
      </c>
      <c r="G146" s="233">
        <v>0</v>
      </c>
      <c r="H146" s="234"/>
      <c r="I146" s="714">
        <f t="shared" ref="I146:I147" si="32">F146*G146</f>
        <v>0</v>
      </c>
      <c r="J146" s="635"/>
      <c r="K146" s="266"/>
      <c r="L146" s="167"/>
      <c r="M146" s="85"/>
      <c r="N146" s="37"/>
      <c r="O146" s="14"/>
    </row>
    <row r="147" spans="1:15" s="32" customFormat="1" ht="18" customHeight="1">
      <c r="B147" s="403"/>
      <c r="C147" s="255" t="s">
        <v>343</v>
      </c>
      <c r="D147" s="256" t="s">
        <v>794</v>
      </c>
      <c r="E147" s="165" t="s">
        <v>209</v>
      </c>
      <c r="F147" s="237">
        <v>15</v>
      </c>
      <c r="G147" s="233">
        <v>0</v>
      </c>
      <c r="H147" s="234"/>
      <c r="I147" s="714">
        <f t="shared" si="32"/>
        <v>0</v>
      </c>
      <c r="J147" s="635"/>
      <c r="K147" s="266"/>
      <c r="L147" s="167"/>
      <c r="M147" s="85"/>
      <c r="N147" s="37"/>
      <c r="O147" s="14"/>
    </row>
    <row r="148" spans="1:15" s="32" customFormat="1" ht="18" customHeight="1">
      <c r="B148" s="403"/>
      <c r="C148" s="255"/>
      <c r="D148" s="256"/>
      <c r="E148" s="165"/>
      <c r="F148" s="241"/>
      <c r="G148" s="258"/>
      <c r="H148" s="234"/>
      <c r="I148" s="243"/>
      <c r="J148" s="635"/>
      <c r="K148" s="266"/>
      <c r="L148" s="167"/>
      <c r="M148" s="85"/>
      <c r="N148" s="37"/>
      <c r="O148" s="14"/>
    </row>
    <row r="149" spans="1:15" s="32" customFormat="1" ht="18" customHeight="1">
      <c r="B149" s="403"/>
      <c r="C149" s="40" t="s">
        <v>344</v>
      </c>
      <c r="D149" s="104" t="s">
        <v>345</v>
      </c>
      <c r="E149" s="236"/>
      <c r="F149" s="241"/>
      <c r="G149" s="258"/>
      <c r="H149" s="234"/>
      <c r="I149" s="243"/>
      <c r="J149" s="635"/>
      <c r="K149" s="266"/>
      <c r="L149" s="167"/>
      <c r="M149" s="85"/>
      <c r="N149" s="37"/>
      <c r="O149" s="14"/>
    </row>
    <row r="150" spans="1:15" s="32" customFormat="1" ht="18" customHeight="1">
      <c r="B150" s="403"/>
      <c r="C150" s="255" t="s">
        <v>346</v>
      </c>
      <c r="D150" s="256" t="s">
        <v>347</v>
      </c>
      <c r="E150" s="236" t="s">
        <v>84</v>
      </c>
      <c r="F150" s="237">
        <v>1</v>
      </c>
      <c r="G150" s="233">
        <v>0</v>
      </c>
      <c r="H150" s="234"/>
      <c r="I150" s="714">
        <f t="shared" ref="I150:I151" si="33">F150*G150</f>
        <v>0</v>
      </c>
      <c r="J150" s="635"/>
      <c r="K150" s="266"/>
      <c r="L150" s="167"/>
      <c r="M150" s="85"/>
      <c r="N150" s="37"/>
      <c r="O150" s="14"/>
    </row>
    <row r="151" spans="1:15" s="32" customFormat="1" ht="18" customHeight="1">
      <c r="B151" s="403"/>
      <c r="C151" s="255" t="s">
        <v>348</v>
      </c>
      <c r="D151" s="256" t="s">
        <v>349</v>
      </c>
      <c r="E151" s="236" t="s">
        <v>201</v>
      </c>
      <c r="F151" s="237">
        <v>20</v>
      </c>
      <c r="G151" s="233">
        <v>0</v>
      </c>
      <c r="H151" s="234"/>
      <c r="I151" s="714">
        <f t="shared" si="33"/>
        <v>0</v>
      </c>
      <c r="J151" s="635"/>
      <c r="K151" s="266"/>
      <c r="L151" s="167"/>
      <c r="M151" s="85"/>
      <c r="N151" s="37"/>
      <c r="O151" s="14"/>
    </row>
    <row r="152" spans="1:15" s="32" customFormat="1" ht="18" customHeight="1">
      <c r="B152" s="403"/>
      <c r="C152" s="255" t="s">
        <v>350</v>
      </c>
      <c r="D152" s="256" t="s">
        <v>351</v>
      </c>
      <c r="E152" s="236" t="s">
        <v>201</v>
      </c>
      <c r="F152" s="171">
        <v>26.5</v>
      </c>
      <c r="G152" s="233">
        <v>0</v>
      </c>
      <c r="H152" s="234"/>
      <c r="I152" s="714">
        <f t="shared" ref="I152:I161" si="34">F152*G152</f>
        <v>0</v>
      </c>
      <c r="J152" s="635"/>
      <c r="K152" s="266"/>
      <c r="L152" s="167"/>
      <c r="M152" s="458"/>
      <c r="N152" s="37"/>
      <c r="O152" s="14"/>
    </row>
    <row r="153" spans="1:15" s="32" customFormat="1" ht="18" customHeight="1">
      <c r="B153" s="403"/>
      <c r="C153" s="255" t="s">
        <v>352</v>
      </c>
      <c r="D153" s="256" t="s">
        <v>353</v>
      </c>
      <c r="E153" s="236" t="s">
        <v>201</v>
      </c>
      <c r="F153" s="171">
        <v>290</v>
      </c>
      <c r="G153" s="233">
        <v>0</v>
      </c>
      <c r="H153" s="234"/>
      <c r="I153" s="714">
        <f t="shared" si="34"/>
        <v>0</v>
      </c>
      <c r="J153" s="635"/>
      <c r="K153" s="266"/>
      <c r="L153" s="167"/>
      <c r="M153" s="458"/>
      <c r="N153" s="37"/>
      <c r="O153" s="14"/>
    </row>
    <row r="154" spans="1:15" s="32" customFormat="1" ht="18" customHeight="1">
      <c r="B154" s="403"/>
      <c r="C154" s="255" t="s">
        <v>354</v>
      </c>
      <c r="D154" s="256" t="s">
        <v>355</v>
      </c>
      <c r="E154" s="236" t="s">
        <v>201</v>
      </c>
      <c r="F154" s="171">
        <v>14</v>
      </c>
      <c r="G154" s="233">
        <v>0</v>
      </c>
      <c r="H154" s="234"/>
      <c r="I154" s="714">
        <f t="shared" si="34"/>
        <v>0</v>
      </c>
      <c r="J154" s="635"/>
      <c r="K154" s="266"/>
      <c r="L154" s="167"/>
      <c r="M154" s="458"/>
      <c r="N154" s="37"/>
      <c r="O154" s="14"/>
    </row>
    <row r="155" spans="1:15" s="32" customFormat="1" ht="18" customHeight="1">
      <c r="B155" s="403"/>
      <c r="C155" s="255" t="s">
        <v>356</v>
      </c>
      <c r="D155" s="256" t="s">
        <v>831</v>
      </c>
      <c r="E155" s="236" t="s">
        <v>201</v>
      </c>
      <c r="F155" s="171">
        <v>220</v>
      </c>
      <c r="G155" s="233">
        <v>0</v>
      </c>
      <c r="H155" s="234"/>
      <c r="I155" s="714">
        <f t="shared" si="34"/>
        <v>0</v>
      </c>
      <c r="J155" s="635"/>
      <c r="K155" s="266"/>
      <c r="L155" s="167"/>
      <c r="M155" s="458"/>
      <c r="N155" s="37"/>
      <c r="O155" s="14"/>
    </row>
    <row r="156" spans="1:15" s="32" customFormat="1" ht="18" customHeight="1">
      <c r="B156" s="403"/>
      <c r="C156" s="255" t="s">
        <v>357</v>
      </c>
      <c r="D156" s="773" t="s">
        <v>1446</v>
      </c>
      <c r="E156" s="165" t="s">
        <v>84</v>
      </c>
      <c r="F156" s="171">
        <v>1</v>
      </c>
      <c r="G156" s="233">
        <v>0</v>
      </c>
      <c r="H156" s="234"/>
      <c r="I156" s="714">
        <f t="shared" ref="I156" si="35">F156*G156</f>
        <v>0</v>
      </c>
      <c r="J156" s="635"/>
      <c r="K156" s="266"/>
      <c r="L156" s="167"/>
      <c r="M156" s="458"/>
      <c r="N156" s="37"/>
      <c r="O156" s="14"/>
    </row>
    <row r="157" spans="1:15" s="32" customFormat="1" ht="18" customHeight="1">
      <c r="A157" s="85"/>
      <c r="B157" s="403"/>
      <c r="C157" s="255" t="s">
        <v>358</v>
      </c>
      <c r="D157" s="713" t="s">
        <v>1384</v>
      </c>
      <c r="E157" s="165" t="s">
        <v>84</v>
      </c>
      <c r="F157" s="171">
        <v>1</v>
      </c>
      <c r="G157" s="233">
        <v>0</v>
      </c>
      <c r="H157" s="234"/>
      <c r="I157" s="714">
        <f t="shared" si="34"/>
        <v>0</v>
      </c>
      <c r="J157" s="635"/>
      <c r="K157" s="266"/>
      <c r="L157" s="167"/>
      <c r="M157" s="85"/>
      <c r="N157" s="37"/>
      <c r="O157" s="14"/>
    </row>
    <row r="158" spans="1:15" s="32" customFormat="1" ht="18" customHeight="1">
      <c r="A158" s="85"/>
      <c r="B158" s="403"/>
      <c r="C158" s="255" t="s">
        <v>359</v>
      </c>
      <c r="D158" s="49" t="s">
        <v>808</v>
      </c>
      <c r="E158" s="165" t="s">
        <v>201</v>
      </c>
      <c r="F158" s="237">
        <v>100</v>
      </c>
      <c r="G158" s="233">
        <v>0</v>
      </c>
      <c r="H158" s="234"/>
      <c r="I158" s="714">
        <f t="shared" ref="I158:I160" si="36">F158*G158</f>
        <v>0</v>
      </c>
      <c r="J158" s="635"/>
      <c r="K158" s="266"/>
      <c r="L158" s="167"/>
      <c r="M158" s="85"/>
      <c r="N158" s="37"/>
      <c r="O158" s="14"/>
    </row>
    <row r="159" spans="1:15" s="32" customFormat="1" ht="18" customHeight="1">
      <c r="A159" s="85"/>
      <c r="B159" s="403"/>
      <c r="C159" s="255" t="s">
        <v>360</v>
      </c>
      <c r="D159" s="256" t="s">
        <v>830</v>
      </c>
      <c r="E159" s="165" t="s">
        <v>101</v>
      </c>
      <c r="F159" s="237">
        <v>7</v>
      </c>
      <c r="G159" s="233">
        <v>0</v>
      </c>
      <c r="H159" s="234"/>
      <c r="I159" s="714">
        <f t="shared" si="36"/>
        <v>0</v>
      </c>
      <c r="J159" s="635"/>
      <c r="K159" s="266"/>
      <c r="L159" s="167"/>
      <c r="M159" s="85"/>
      <c r="N159" s="37"/>
      <c r="O159" s="14"/>
    </row>
    <row r="160" spans="1:15" s="32" customFormat="1" ht="18" customHeight="1">
      <c r="A160" s="85"/>
      <c r="B160" s="403"/>
      <c r="C160" s="255" t="s">
        <v>361</v>
      </c>
      <c r="D160" s="773" t="s">
        <v>1444</v>
      </c>
      <c r="E160" s="165" t="s">
        <v>101</v>
      </c>
      <c r="F160" s="237">
        <v>12</v>
      </c>
      <c r="G160" s="233">
        <v>0</v>
      </c>
      <c r="H160" s="234"/>
      <c r="I160" s="714">
        <f t="shared" si="36"/>
        <v>0</v>
      </c>
      <c r="J160" s="635"/>
      <c r="K160" s="266"/>
      <c r="L160" s="167"/>
      <c r="M160" s="85"/>
      <c r="N160" s="37"/>
      <c r="O160" s="14"/>
    </row>
    <row r="161" spans="1:22" s="32" customFormat="1" ht="18" customHeight="1">
      <c r="A161" s="85"/>
      <c r="B161" s="403"/>
      <c r="C161" s="774" t="s">
        <v>1445</v>
      </c>
      <c r="D161" s="256" t="s">
        <v>362</v>
      </c>
      <c r="E161" s="165" t="s">
        <v>101</v>
      </c>
      <c r="F161" s="171">
        <v>11</v>
      </c>
      <c r="G161" s="233">
        <v>0</v>
      </c>
      <c r="H161" s="234"/>
      <c r="I161" s="714">
        <f t="shared" si="34"/>
        <v>0</v>
      </c>
      <c r="J161" s="635"/>
      <c r="K161" s="266"/>
      <c r="L161" s="167"/>
      <c r="M161" s="85"/>
      <c r="N161" s="37"/>
      <c r="O161" s="14"/>
    </row>
    <row r="162" spans="1:22" s="32" customFormat="1" ht="18" customHeight="1">
      <c r="B162" s="403"/>
      <c r="C162" s="255"/>
      <c r="D162" s="256"/>
      <c r="E162" s="236"/>
      <c r="F162" s="171"/>
      <c r="G162" s="258"/>
      <c r="H162" s="234"/>
      <c r="I162" s="243"/>
      <c r="J162" s="635"/>
      <c r="K162" s="266"/>
      <c r="L162" s="167"/>
      <c r="M162" s="85"/>
      <c r="N162" s="37"/>
      <c r="O162" s="14"/>
    </row>
    <row r="163" spans="1:22" s="32" customFormat="1" ht="18" customHeight="1">
      <c r="B163" s="79"/>
      <c r="C163" s="40" t="s">
        <v>363</v>
      </c>
      <c r="D163" s="104" t="s">
        <v>1385</v>
      </c>
      <c r="E163" s="236"/>
      <c r="F163" s="241"/>
      <c r="G163" s="242"/>
      <c r="H163" s="239"/>
      <c r="I163" s="243"/>
      <c r="J163" s="635"/>
      <c r="K163" s="266"/>
      <c r="L163" s="167"/>
      <c r="M163" s="85"/>
      <c r="N163" s="37"/>
      <c r="O163" s="14"/>
    </row>
    <row r="164" spans="1:22" s="32" customFormat="1" ht="18" customHeight="1">
      <c r="B164" s="403"/>
      <c r="C164" s="255" t="s">
        <v>364</v>
      </c>
      <c r="D164" s="256" t="s">
        <v>818</v>
      </c>
      <c r="E164" s="236" t="s">
        <v>101</v>
      </c>
      <c r="F164" s="171">
        <v>59</v>
      </c>
      <c r="G164" s="233">
        <v>0</v>
      </c>
      <c r="H164" s="234"/>
      <c r="I164" s="714">
        <f t="shared" ref="I164" si="37">F164*G164</f>
        <v>0</v>
      </c>
      <c r="J164" s="635"/>
      <c r="K164" s="266"/>
      <c r="L164" s="167"/>
      <c r="M164" s="85"/>
      <c r="N164" s="37"/>
      <c r="O164" s="14"/>
    </row>
    <row r="165" spans="1:22" s="32" customFormat="1" ht="18" customHeight="1">
      <c r="B165" s="403"/>
      <c r="C165" s="255" t="s">
        <v>365</v>
      </c>
      <c r="D165" s="256" t="s">
        <v>819</v>
      </c>
      <c r="E165" s="236" t="s">
        <v>101</v>
      </c>
      <c r="F165" s="171">
        <v>1</v>
      </c>
      <c r="G165" s="233">
        <v>0</v>
      </c>
      <c r="H165" s="234"/>
      <c r="I165" s="714">
        <f t="shared" ref="I165" si="38">F165*G165</f>
        <v>0</v>
      </c>
      <c r="J165" s="635"/>
      <c r="K165" s="266"/>
      <c r="L165" s="167"/>
      <c r="M165" s="85"/>
      <c r="N165" s="37"/>
      <c r="O165" s="14"/>
    </row>
    <row r="166" spans="1:22" s="32" customFormat="1" ht="18" customHeight="1">
      <c r="B166" s="403"/>
      <c r="C166" s="255" t="s">
        <v>367</v>
      </c>
      <c r="D166" s="256" t="s">
        <v>366</v>
      </c>
      <c r="E166" s="236" t="s">
        <v>101</v>
      </c>
      <c r="F166" s="171">
        <v>41</v>
      </c>
      <c r="G166" s="233">
        <v>0</v>
      </c>
      <c r="H166" s="234"/>
      <c r="I166" s="714">
        <f t="shared" ref="I166:I167" si="39">F166*G166</f>
        <v>0</v>
      </c>
      <c r="J166" s="635"/>
      <c r="K166" s="266"/>
      <c r="L166" s="167"/>
      <c r="M166" s="85"/>
      <c r="N166" s="37"/>
      <c r="O166" s="14"/>
    </row>
    <row r="167" spans="1:22" s="32" customFormat="1" ht="18" customHeight="1">
      <c r="B167" s="403"/>
      <c r="C167" s="255" t="s">
        <v>817</v>
      </c>
      <c r="D167" s="49" t="s">
        <v>807</v>
      </c>
      <c r="E167" s="236" t="s">
        <v>101</v>
      </c>
      <c r="F167" s="171">
        <v>3</v>
      </c>
      <c r="G167" s="233">
        <v>0</v>
      </c>
      <c r="H167" s="234"/>
      <c r="I167" s="714">
        <f t="shared" si="39"/>
        <v>0</v>
      </c>
      <c r="J167" s="635"/>
      <c r="K167" s="266"/>
      <c r="L167" s="167"/>
      <c r="M167" s="85"/>
      <c r="N167" s="37"/>
      <c r="O167" s="14"/>
    </row>
    <row r="168" spans="1:22" s="32" customFormat="1" ht="18" customHeight="1">
      <c r="B168" s="403"/>
      <c r="C168" s="255"/>
      <c r="D168" s="256"/>
      <c r="E168" s="236"/>
      <c r="F168" s="171"/>
      <c r="G168" s="258"/>
      <c r="H168" s="234"/>
      <c r="I168" s="243"/>
      <c r="J168" s="635"/>
      <c r="K168" s="266"/>
      <c r="L168" s="167"/>
      <c r="M168" s="85"/>
      <c r="N168" s="37"/>
      <c r="O168" s="14"/>
    </row>
    <row r="169" spans="1:22" s="32" customFormat="1" ht="18" customHeight="1">
      <c r="B169" s="403"/>
      <c r="C169" s="40" t="s">
        <v>368</v>
      </c>
      <c r="D169" s="104" t="s">
        <v>369</v>
      </c>
      <c r="E169" s="236"/>
      <c r="F169" s="171"/>
      <c r="G169" s="258"/>
      <c r="H169" s="234"/>
      <c r="I169" s="243"/>
      <c r="J169" s="635"/>
      <c r="K169" s="266"/>
      <c r="L169" s="167"/>
      <c r="M169" s="85"/>
      <c r="N169" s="37"/>
      <c r="O169" s="14"/>
    </row>
    <row r="170" spans="1:22" s="32" customFormat="1" ht="18" customHeight="1">
      <c r="B170" s="403"/>
      <c r="C170" s="255" t="s">
        <v>370</v>
      </c>
      <c r="D170" s="49" t="s">
        <v>853</v>
      </c>
      <c r="E170" s="236" t="s">
        <v>101</v>
      </c>
      <c r="F170" s="171">
        <v>59</v>
      </c>
      <c r="G170" s="233">
        <v>0</v>
      </c>
      <c r="H170" s="234"/>
      <c r="I170" s="714">
        <f t="shared" ref="I170" si="40">F170*G170</f>
        <v>0</v>
      </c>
      <c r="J170" s="635"/>
      <c r="K170" s="266"/>
      <c r="L170" s="167"/>
      <c r="M170" s="809"/>
      <c r="N170" s="809"/>
      <c r="O170" s="809"/>
      <c r="P170" s="809"/>
    </row>
    <row r="171" spans="1:22" s="32" customFormat="1" ht="18" customHeight="1">
      <c r="B171" s="403"/>
      <c r="C171" s="255" t="s">
        <v>370</v>
      </c>
      <c r="D171" s="49" t="s">
        <v>854</v>
      </c>
      <c r="E171" s="236" t="s">
        <v>101</v>
      </c>
      <c r="F171" s="171">
        <v>1</v>
      </c>
      <c r="G171" s="233">
        <v>0</v>
      </c>
      <c r="H171" s="234"/>
      <c r="I171" s="714">
        <f t="shared" ref="I171" si="41">F171*G171</f>
        <v>0</v>
      </c>
      <c r="J171" s="635"/>
      <c r="K171" s="266"/>
      <c r="L171" s="167"/>
      <c r="M171" s="809"/>
      <c r="N171" s="809"/>
      <c r="O171" s="809"/>
      <c r="P171" s="809"/>
    </row>
    <row r="172" spans="1:22" s="32" customFormat="1" ht="18" customHeight="1">
      <c r="B172" s="403"/>
      <c r="C172" s="255" t="s">
        <v>371</v>
      </c>
      <c r="D172" s="49" t="s">
        <v>855</v>
      </c>
      <c r="E172" s="236" t="s">
        <v>101</v>
      </c>
      <c r="F172" s="171">
        <v>41</v>
      </c>
      <c r="G172" s="233">
        <v>0</v>
      </c>
      <c r="H172" s="234"/>
      <c r="I172" s="714">
        <f t="shared" ref="I172:I173" si="42">F172*G172</f>
        <v>0</v>
      </c>
      <c r="J172" s="635"/>
      <c r="K172" s="266"/>
      <c r="L172" s="167"/>
      <c r="M172" s="85"/>
      <c r="N172" s="37"/>
      <c r="O172" s="14"/>
    </row>
    <row r="173" spans="1:22" s="32" customFormat="1" ht="18" customHeight="1">
      <c r="B173" s="403"/>
      <c r="C173" s="255" t="s">
        <v>372</v>
      </c>
      <c r="D173" s="49" t="s">
        <v>856</v>
      </c>
      <c r="E173" s="236" t="s">
        <v>101</v>
      </c>
      <c r="F173" s="171">
        <v>3</v>
      </c>
      <c r="G173" s="233">
        <v>0</v>
      </c>
      <c r="H173" s="234"/>
      <c r="I173" s="714">
        <f t="shared" si="42"/>
        <v>0</v>
      </c>
      <c r="J173" s="635"/>
      <c r="K173" s="266"/>
      <c r="L173" s="167"/>
      <c r="M173" s="85"/>
      <c r="N173" s="37"/>
      <c r="O173" s="14"/>
    </row>
    <row r="174" spans="1:22" s="32" customFormat="1" ht="18" customHeight="1">
      <c r="B174" s="403"/>
      <c r="C174" s="255"/>
      <c r="D174" s="256"/>
      <c r="E174" s="236"/>
      <c r="F174" s="171"/>
      <c r="G174" s="258"/>
      <c r="H174" s="234"/>
      <c r="I174" s="243"/>
      <c r="J174" s="635"/>
      <c r="K174" s="266"/>
      <c r="L174" s="167"/>
      <c r="M174" s="85"/>
      <c r="N174" s="37"/>
      <c r="O174" s="14"/>
    </row>
    <row r="175" spans="1:22" s="32" customFormat="1" ht="18" customHeight="1">
      <c r="A175" s="471"/>
      <c r="B175" s="79"/>
      <c r="C175" s="40" t="s">
        <v>373</v>
      </c>
      <c r="D175" s="104" t="s">
        <v>374</v>
      </c>
      <c r="E175" s="236"/>
      <c r="F175" s="241"/>
      <c r="G175" s="75"/>
      <c r="H175" s="239"/>
      <c r="I175" s="77"/>
      <c r="J175" s="635"/>
      <c r="K175" s="266"/>
      <c r="L175" s="167"/>
      <c r="M175" s="85"/>
      <c r="N175" s="37"/>
      <c r="O175" s="14"/>
    </row>
    <row r="176" spans="1:22" s="32" customFormat="1" ht="18" customHeight="1">
      <c r="A176" s="85"/>
      <c r="B176" s="79"/>
      <c r="C176" s="255" t="s">
        <v>375</v>
      </c>
      <c r="D176" s="49" t="s">
        <v>805</v>
      </c>
      <c r="E176" s="165" t="s">
        <v>101</v>
      </c>
      <c r="F176" s="171">
        <v>8</v>
      </c>
      <c r="G176" s="233">
        <v>0</v>
      </c>
      <c r="H176" s="234"/>
      <c r="I176" s="714">
        <f t="shared" ref="I176" si="43">F176*G176</f>
        <v>0</v>
      </c>
      <c r="J176" s="635"/>
      <c r="K176" s="266"/>
      <c r="L176" s="167"/>
      <c r="M176" s="85"/>
      <c r="N176" s="37"/>
      <c r="O176" s="14"/>
      <c r="V176" s="458"/>
    </row>
    <row r="177" spans="1:22" s="32" customFormat="1" ht="18" customHeight="1">
      <c r="A177" s="85"/>
      <c r="B177" s="79"/>
      <c r="C177" s="255" t="s">
        <v>376</v>
      </c>
      <c r="D177" s="503" t="s">
        <v>806</v>
      </c>
      <c r="E177" s="165" t="s">
        <v>101</v>
      </c>
      <c r="F177" s="171">
        <v>3</v>
      </c>
      <c r="G177" s="233">
        <v>0</v>
      </c>
      <c r="H177" s="234"/>
      <c r="I177" s="714">
        <f t="shared" ref="I177" si="44">F177*G177</f>
        <v>0</v>
      </c>
      <c r="J177" s="635"/>
      <c r="K177" s="266"/>
      <c r="L177" s="167"/>
      <c r="M177" s="85"/>
      <c r="N177" s="37"/>
      <c r="O177" s="14"/>
      <c r="V177" s="458"/>
    </row>
    <row r="178" spans="1:22" s="32" customFormat="1" ht="18" customHeight="1">
      <c r="B178" s="79"/>
      <c r="C178" s="255"/>
      <c r="D178" s="256"/>
      <c r="E178" s="236"/>
      <c r="F178" s="237"/>
      <c r="G178" s="258"/>
      <c r="H178" s="234"/>
      <c r="I178" s="243"/>
      <c r="J178" s="635"/>
      <c r="K178" s="266"/>
      <c r="L178" s="167"/>
      <c r="M178" s="85"/>
      <c r="N178" s="37"/>
      <c r="O178" s="14"/>
    </row>
    <row r="179" spans="1:22" s="32" customFormat="1" ht="18" customHeight="1">
      <c r="B179" s="79"/>
      <c r="C179" s="40" t="s">
        <v>377</v>
      </c>
      <c r="D179" s="104" t="s">
        <v>378</v>
      </c>
      <c r="E179" s="236"/>
      <c r="F179" s="241"/>
      <c r="G179" s="242"/>
      <c r="H179" s="234"/>
      <c r="I179" s="243"/>
      <c r="J179" s="635"/>
      <c r="K179" s="266"/>
      <c r="L179" s="167"/>
      <c r="M179" s="85"/>
      <c r="N179" s="37"/>
      <c r="O179" s="14"/>
    </row>
    <row r="180" spans="1:22" s="32" customFormat="1" ht="18" customHeight="1">
      <c r="B180" s="79"/>
      <c r="C180" s="255" t="s">
        <v>379</v>
      </c>
      <c r="D180" s="49" t="s">
        <v>824</v>
      </c>
      <c r="E180" s="236" t="s">
        <v>101</v>
      </c>
      <c r="F180" s="171">
        <v>1</v>
      </c>
      <c r="G180" s="233">
        <v>0</v>
      </c>
      <c r="H180" s="234"/>
      <c r="I180" s="714">
        <f t="shared" ref="I180:I182" si="45">F180*G180</f>
        <v>0</v>
      </c>
      <c r="J180" s="635"/>
      <c r="K180" s="266"/>
      <c r="L180" s="167"/>
      <c r="M180" s="85"/>
      <c r="N180" s="37"/>
      <c r="O180" s="85"/>
    </row>
    <row r="181" spans="1:22" s="32" customFormat="1" ht="18" customHeight="1">
      <c r="B181" s="79"/>
      <c r="C181" s="255" t="s">
        <v>380</v>
      </c>
      <c r="D181" s="49" t="s">
        <v>825</v>
      </c>
      <c r="E181" s="236" t="s">
        <v>101</v>
      </c>
      <c r="F181" s="171">
        <v>2</v>
      </c>
      <c r="G181" s="233">
        <v>0</v>
      </c>
      <c r="H181" s="234"/>
      <c r="I181" s="714">
        <f t="shared" si="45"/>
        <v>0</v>
      </c>
      <c r="J181" s="635"/>
      <c r="K181" s="266"/>
      <c r="L181" s="167"/>
      <c r="M181" s="85"/>
      <c r="N181" s="37"/>
      <c r="O181" s="85"/>
    </row>
    <row r="182" spans="1:22" s="32" customFormat="1" ht="18" customHeight="1">
      <c r="B182" s="79"/>
      <c r="C182" s="255" t="s">
        <v>381</v>
      </c>
      <c r="D182" s="49" t="s">
        <v>826</v>
      </c>
      <c r="E182" s="236" t="s">
        <v>101</v>
      </c>
      <c r="F182" s="171">
        <v>2</v>
      </c>
      <c r="G182" s="233">
        <v>0</v>
      </c>
      <c r="H182" s="234"/>
      <c r="I182" s="714">
        <f t="shared" si="45"/>
        <v>0</v>
      </c>
      <c r="J182" s="635"/>
      <c r="K182" s="266"/>
      <c r="L182" s="167"/>
      <c r="M182" s="85"/>
      <c r="N182" s="37"/>
      <c r="O182" s="85"/>
    </row>
    <row r="183" spans="1:22" s="32" customFormat="1" ht="18" customHeight="1">
      <c r="B183" s="79"/>
      <c r="C183" s="439"/>
      <c r="D183" s="256"/>
      <c r="E183" s="236"/>
      <c r="F183" s="171"/>
      <c r="G183" s="258"/>
      <c r="H183" s="234"/>
      <c r="I183" s="243"/>
      <c r="J183" s="635"/>
      <c r="K183" s="266"/>
      <c r="L183" s="167"/>
      <c r="M183" s="85"/>
      <c r="N183" s="37"/>
      <c r="O183" s="14"/>
    </row>
    <row r="184" spans="1:22" s="32" customFormat="1" ht="18" customHeight="1">
      <c r="B184" s="79"/>
      <c r="C184" s="40" t="s">
        <v>382</v>
      </c>
      <c r="D184" s="104" t="s">
        <v>383</v>
      </c>
      <c r="E184" s="236"/>
      <c r="F184" s="171"/>
      <c r="G184" s="258"/>
      <c r="H184" s="234"/>
      <c r="I184" s="243"/>
      <c r="J184" s="635"/>
      <c r="K184" s="266"/>
      <c r="L184" s="167"/>
      <c r="M184" s="85"/>
      <c r="N184" s="37"/>
      <c r="O184" s="14"/>
    </row>
    <row r="185" spans="1:22" s="32" customFormat="1" ht="18" customHeight="1">
      <c r="B185" s="79"/>
      <c r="C185" s="255" t="s">
        <v>384</v>
      </c>
      <c r="D185" s="503" t="s">
        <v>1323</v>
      </c>
      <c r="E185" s="236" t="s">
        <v>385</v>
      </c>
      <c r="F185" s="171">
        <v>154</v>
      </c>
      <c r="G185" s="233">
        <v>0</v>
      </c>
      <c r="H185" s="234"/>
      <c r="I185" s="714">
        <f t="shared" ref="I185" si="46">F185*G185</f>
        <v>0</v>
      </c>
      <c r="J185" s="635"/>
      <c r="K185" s="266"/>
      <c r="L185" s="167"/>
      <c r="M185" s="85"/>
      <c r="N185" s="37"/>
      <c r="O185" s="14"/>
    </row>
    <row r="186" spans="1:22" s="32" customFormat="1" ht="18" customHeight="1">
      <c r="B186" s="79"/>
      <c r="C186" s="255" t="s">
        <v>386</v>
      </c>
      <c r="D186" s="503" t="s">
        <v>1324</v>
      </c>
      <c r="E186" s="236" t="s">
        <v>385</v>
      </c>
      <c r="F186" s="171">
        <v>15</v>
      </c>
      <c r="G186" s="233">
        <v>0</v>
      </c>
      <c r="H186" s="234"/>
      <c r="I186" s="714">
        <f t="shared" ref="I186" si="47">F186*G186</f>
        <v>0</v>
      </c>
      <c r="J186" s="635"/>
      <c r="K186" s="266"/>
      <c r="L186" s="167"/>
      <c r="M186" s="85"/>
      <c r="N186" s="37"/>
      <c r="O186" s="14"/>
    </row>
    <row r="187" spans="1:22" s="32" customFormat="1" ht="18" customHeight="1">
      <c r="B187" s="79"/>
      <c r="C187" s="255" t="s">
        <v>387</v>
      </c>
      <c r="D187" s="503" t="s">
        <v>1325</v>
      </c>
      <c r="E187" s="236" t="s">
        <v>385</v>
      </c>
      <c r="F187" s="171">
        <v>11</v>
      </c>
      <c r="G187" s="233">
        <v>0</v>
      </c>
      <c r="H187" s="234"/>
      <c r="I187" s="714">
        <f>F187*G187</f>
        <v>0</v>
      </c>
      <c r="J187" s="635"/>
      <c r="K187" s="266"/>
      <c r="L187" s="167"/>
      <c r="M187" s="85"/>
      <c r="N187" s="37"/>
      <c r="O187" s="14"/>
    </row>
    <row r="188" spans="1:22" s="32" customFormat="1" ht="18" customHeight="1">
      <c r="B188" s="79"/>
      <c r="C188" s="40" t="s">
        <v>388</v>
      </c>
      <c r="D188" s="104" t="s">
        <v>389</v>
      </c>
      <c r="E188" s="236"/>
      <c r="F188" s="171"/>
      <c r="G188" s="258"/>
      <c r="H188" s="234"/>
      <c r="I188" s="243"/>
      <c r="J188" s="635"/>
      <c r="K188" s="266"/>
      <c r="L188" s="167"/>
      <c r="M188" s="85"/>
      <c r="N188" s="37"/>
      <c r="O188" s="14"/>
    </row>
    <row r="189" spans="1:22" s="32" customFormat="1" ht="18" customHeight="1">
      <c r="B189" s="79"/>
      <c r="C189" s="255" t="s">
        <v>390</v>
      </c>
      <c r="D189" s="779" t="s">
        <v>1465</v>
      </c>
      <c r="E189" s="165" t="s">
        <v>209</v>
      </c>
      <c r="F189" s="171">
        <f>SUM(970-F190)</f>
        <v>780</v>
      </c>
      <c r="G189" s="233">
        <v>0</v>
      </c>
      <c r="H189" s="234"/>
      <c r="I189" s="714">
        <f>F189*G189</f>
        <v>0</v>
      </c>
      <c r="J189" s="635"/>
      <c r="K189" s="266"/>
      <c r="L189" s="167"/>
      <c r="M189" s="85"/>
      <c r="N189" s="37"/>
      <c r="O189" s="14"/>
    </row>
    <row r="190" spans="1:22" s="32" customFormat="1" ht="18" customHeight="1">
      <c r="B190" s="79"/>
      <c r="C190" s="255" t="s">
        <v>391</v>
      </c>
      <c r="D190" s="256" t="s">
        <v>820</v>
      </c>
      <c r="E190" s="236" t="s">
        <v>209</v>
      </c>
      <c r="F190" s="171">
        <v>190</v>
      </c>
      <c r="G190" s="233">
        <v>0</v>
      </c>
      <c r="H190" s="234"/>
      <c r="I190" s="714">
        <f>F190*G190</f>
        <v>0</v>
      </c>
      <c r="J190" s="635"/>
      <c r="K190" s="266"/>
      <c r="L190" s="167"/>
      <c r="M190" s="85"/>
      <c r="N190" s="37"/>
      <c r="O190" s="14"/>
    </row>
    <row r="191" spans="1:22" s="32" customFormat="1" ht="18" customHeight="1">
      <c r="B191" s="79"/>
      <c r="C191" s="40" t="s">
        <v>392</v>
      </c>
      <c r="D191" s="104" t="s">
        <v>393</v>
      </c>
      <c r="E191" s="236"/>
      <c r="F191" s="171"/>
      <c r="G191" s="258"/>
      <c r="H191" s="234"/>
      <c r="I191" s="243"/>
      <c r="J191" s="635"/>
      <c r="K191" s="266"/>
      <c r="L191" s="167"/>
      <c r="M191" s="85"/>
      <c r="N191" s="37"/>
      <c r="O191" s="14"/>
    </row>
    <row r="192" spans="1:22" s="32" customFormat="1" ht="18" customHeight="1">
      <c r="B192" s="79"/>
      <c r="C192" s="255" t="s">
        <v>394</v>
      </c>
      <c r="D192" s="256" t="s">
        <v>395</v>
      </c>
      <c r="E192" s="236" t="s">
        <v>101</v>
      </c>
      <c r="F192" s="171">
        <f>SUM(60+10+44+1)</f>
        <v>115</v>
      </c>
      <c r="G192" s="233">
        <v>0</v>
      </c>
      <c r="H192" s="234"/>
      <c r="I192" s="714">
        <f t="shared" ref="I192:I196" si="48">F192*G192</f>
        <v>0</v>
      </c>
      <c r="J192" s="635"/>
      <c r="K192" s="266"/>
      <c r="L192" s="167"/>
      <c r="M192" s="458"/>
      <c r="N192" s="37"/>
      <c r="O192" s="14"/>
    </row>
    <row r="193" spans="1:15" s="32" customFormat="1" ht="18" customHeight="1">
      <c r="B193" s="79"/>
      <c r="C193" s="255" t="s">
        <v>396</v>
      </c>
      <c r="D193" s="256" t="s">
        <v>397</v>
      </c>
      <c r="E193" s="236" t="s">
        <v>101</v>
      </c>
      <c r="F193" s="171">
        <f>SUM(60+12+44+1)</f>
        <v>117</v>
      </c>
      <c r="G193" s="233">
        <v>0</v>
      </c>
      <c r="H193" s="234"/>
      <c r="I193" s="714">
        <f t="shared" si="48"/>
        <v>0</v>
      </c>
      <c r="J193" s="635"/>
      <c r="K193" s="266"/>
      <c r="L193" s="167"/>
      <c r="M193" s="85"/>
      <c r="N193" s="37"/>
      <c r="O193" s="14"/>
    </row>
    <row r="194" spans="1:15" s="32" customFormat="1" ht="18" customHeight="1">
      <c r="B194" s="79"/>
      <c r="C194" s="255" t="s">
        <v>398</v>
      </c>
      <c r="D194" s="256" t="s">
        <v>399</v>
      </c>
      <c r="E194" s="236" t="s">
        <v>201</v>
      </c>
      <c r="F194" s="171">
        <v>224</v>
      </c>
      <c r="G194" s="233">
        <v>0</v>
      </c>
      <c r="H194" s="234"/>
      <c r="I194" s="714">
        <f t="shared" si="48"/>
        <v>0</v>
      </c>
      <c r="J194" s="635"/>
      <c r="K194" s="266"/>
      <c r="L194" s="167"/>
      <c r="M194" s="85"/>
      <c r="N194" s="37"/>
      <c r="O194" s="14"/>
    </row>
    <row r="195" spans="1:15" s="32" customFormat="1" ht="18" customHeight="1">
      <c r="B195" s="79"/>
      <c r="C195" s="255" t="s">
        <v>400</v>
      </c>
      <c r="D195" s="256" t="s">
        <v>798</v>
      </c>
      <c r="E195" s="236" t="s">
        <v>101</v>
      </c>
      <c r="F195" s="171">
        <v>4</v>
      </c>
      <c r="G195" s="233">
        <v>0</v>
      </c>
      <c r="H195" s="234"/>
      <c r="I195" s="714">
        <f t="shared" si="48"/>
        <v>0</v>
      </c>
      <c r="J195" s="635"/>
      <c r="K195" s="266"/>
      <c r="L195" s="167"/>
      <c r="M195" s="85"/>
      <c r="N195" s="37"/>
      <c r="O195" s="14"/>
    </row>
    <row r="196" spans="1:15" s="32" customFormat="1" ht="18" customHeight="1">
      <c r="B196" s="79"/>
      <c r="C196" s="255" t="s">
        <v>401</v>
      </c>
      <c r="D196" s="256" t="s">
        <v>402</v>
      </c>
      <c r="E196" s="236" t="s">
        <v>201</v>
      </c>
      <c r="F196" s="171">
        <v>20</v>
      </c>
      <c r="G196" s="233">
        <v>0</v>
      </c>
      <c r="H196" s="234"/>
      <c r="I196" s="714">
        <f t="shared" si="48"/>
        <v>0</v>
      </c>
      <c r="J196" s="635"/>
      <c r="K196" s="266"/>
      <c r="L196" s="167"/>
      <c r="M196" s="85"/>
      <c r="N196" s="37"/>
      <c r="O196" s="14"/>
    </row>
    <row r="197" spans="1:15" s="32" customFormat="1" ht="18" customHeight="1">
      <c r="A197" s="85"/>
      <c r="B197" s="82"/>
      <c r="C197" s="263" t="s">
        <v>403</v>
      </c>
      <c r="D197" s="264" t="s">
        <v>796</v>
      </c>
      <c r="E197" s="165"/>
      <c r="F197" s="171"/>
      <c r="G197" s="258"/>
      <c r="H197" s="234"/>
      <c r="I197" s="243"/>
      <c r="J197" s="635"/>
      <c r="K197" s="266"/>
      <c r="L197" s="168"/>
      <c r="M197" s="85"/>
      <c r="N197" s="37"/>
      <c r="O197" s="14"/>
    </row>
    <row r="198" spans="1:15" s="32" customFormat="1" ht="18" customHeight="1">
      <c r="A198" s="85"/>
      <c r="B198" s="82"/>
      <c r="C198" s="83" t="s">
        <v>404</v>
      </c>
      <c r="D198" s="84" t="s">
        <v>405</v>
      </c>
      <c r="E198" s="165" t="s">
        <v>101</v>
      </c>
      <c r="F198" s="171">
        <v>220</v>
      </c>
      <c r="G198" s="233">
        <v>0</v>
      </c>
      <c r="H198" s="234"/>
      <c r="I198" s="714">
        <f t="shared" ref="I198" si="49">F198*G198</f>
        <v>0</v>
      </c>
      <c r="J198" s="635"/>
      <c r="K198" s="266"/>
      <c r="L198" s="168"/>
      <c r="M198" s="85"/>
      <c r="N198" s="37"/>
      <c r="O198" s="14"/>
    </row>
    <row r="199" spans="1:15" s="32" customFormat="1" ht="18" customHeight="1">
      <c r="A199" s="85"/>
      <c r="B199" s="82"/>
      <c r="C199" s="263" t="s">
        <v>406</v>
      </c>
      <c r="D199" s="264" t="s">
        <v>407</v>
      </c>
      <c r="E199" s="165"/>
      <c r="F199" s="171"/>
      <c r="G199" s="258"/>
      <c r="H199" s="234"/>
      <c r="I199" s="243"/>
      <c r="J199" s="635"/>
      <c r="K199" s="266"/>
      <c r="L199" s="168"/>
      <c r="M199" s="85"/>
      <c r="N199" s="37"/>
      <c r="O199" s="14"/>
    </row>
    <row r="200" spans="1:15" s="32" customFormat="1" ht="18" customHeight="1">
      <c r="A200" s="85"/>
      <c r="B200" s="82"/>
      <c r="C200" s="83" t="s">
        <v>408</v>
      </c>
      <c r="D200" s="84" t="s">
        <v>797</v>
      </c>
      <c r="E200" s="165" t="s">
        <v>209</v>
      </c>
      <c r="F200" s="171">
        <v>50</v>
      </c>
      <c r="G200" s="233">
        <v>0</v>
      </c>
      <c r="H200" s="234"/>
      <c r="I200" s="714">
        <f t="shared" ref="I200" si="50">F200*G200</f>
        <v>0</v>
      </c>
      <c r="J200" s="635"/>
      <c r="K200" s="266"/>
      <c r="L200" s="168"/>
      <c r="M200" s="85"/>
      <c r="N200" s="37"/>
      <c r="O200" s="14"/>
    </row>
    <row r="201" spans="1:15" s="32" customFormat="1" ht="18" customHeight="1">
      <c r="A201" s="85"/>
      <c r="B201" s="82"/>
      <c r="C201" s="83" t="s">
        <v>409</v>
      </c>
      <c r="D201" s="84" t="s">
        <v>410</v>
      </c>
      <c r="E201" s="165" t="s">
        <v>84</v>
      </c>
      <c r="F201" s="171">
        <v>1</v>
      </c>
      <c r="G201" s="233">
        <v>0</v>
      </c>
      <c r="H201" s="234"/>
      <c r="I201" s="714">
        <f t="shared" ref="I201" si="51">F201*G201</f>
        <v>0</v>
      </c>
      <c r="J201" s="635"/>
      <c r="K201" s="266"/>
      <c r="L201" s="168"/>
      <c r="M201" s="85"/>
      <c r="N201" s="37"/>
      <c r="O201" s="14"/>
    </row>
    <row r="202" spans="1:15" s="32" customFormat="1" ht="18" customHeight="1">
      <c r="A202" s="85"/>
      <c r="B202" s="82"/>
      <c r="C202" s="83" t="s">
        <v>411</v>
      </c>
      <c r="D202" s="84" t="s">
        <v>412</v>
      </c>
      <c r="E202" s="165" t="s">
        <v>209</v>
      </c>
      <c r="F202" s="473">
        <v>6.5</v>
      </c>
      <c r="G202" s="233">
        <v>0</v>
      </c>
      <c r="H202" s="234"/>
      <c r="I202" s="714">
        <f t="shared" ref="I202" si="52">F202*G202</f>
        <v>0</v>
      </c>
      <c r="J202" s="635"/>
      <c r="K202" s="266"/>
      <c r="L202" s="168"/>
      <c r="M202" s="85"/>
      <c r="N202" s="37"/>
      <c r="O202" s="14"/>
    </row>
    <row r="203" spans="1:15" s="32" customFormat="1" ht="18" customHeight="1">
      <c r="A203" s="85"/>
      <c r="B203" s="82"/>
      <c r="C203" s="263" t="s">
        <v>1477</v>
      </c>
      <c r="D203" s="264" t="s">
        <v>1479</v>
      </c>
      <c r="E203" s="165"/>
      <c r="F203" s="171"/>
      <c r="G203" s="258"/>
      <c r="H203" s="234"/>
      <c r="I203" s="243"/>
      <c r="J203" s="635"/>
      <c r="K203" s="266"/>
      <c r="L203" s="168"/>
      <c r="M203" s="85"/>
      <c r="N203" s="37"/>
      <c r="O203" s="14"/>
    </row>
    <row r="204" spans="1:15" s="32" customFormat="1" ht="18" customHeight="1">
      <c r="A204" s="85"/>
      <c r="B204" s="82"/>
      <c r="C204" s="83" t="s">
        <v>1478</v>
      </c>
      <c r="D204" s="84" t="s">
        <v>1480</v>
      </c>
      <c r="E204" s="165" t="s">
        <v>101</v>
      </c>
      <c r="F204" s="171">
        <v>1</v>
      </c>
      <c r="G204" s="233">
        <v>0</v>
      </c>
      <c r="H204" s="234"/>
      <c r="I204" s="714">
        <f t="shared" ref="I204" si="53">F204*G204</f>
        <v>0</v>
      </c>
      <c r="J204" s="635"/>
      <c r="K204" s="266"/>
      <c r="L204" s="168"/>
      <c r="M204" s="85"/>
      <c r="N204" s="37"/>
      <c r="O204" s="14"/>
    </row>
    <row r="205" spans="1:15" s="32" customFormat="1" ht="18" customHeight="1">
      <c r="B205" s="79"/>
      <c r="C205" s="255"/>
      <c r="D205" s="256"/>
      <c r="E205" s="236"/>
      <c r="F205" s="171"/>
      <c r="G205" s="258"/>
      <c r="H205" s="234"/>
      <c r="I205" s="243"/>
      <c r="J205" s="635"/>
      <c r="K205" s="266"/>
      <c r="L205" s="167"/>
      <c r="M205" s="85"/>
      <c r="N205" s="37"/>
      <c r="O205" s="14"/>
    </row>
    <row r="206" spans="1:15" s="32" customFormat="1" ht="18" customHeight="1">
      <c r="B206" s="79"/>
      <c r="C206" s="40" t="s">
        <v>413</v>
      </c>
      <c r="D206" s="104" t="s">
        <v>1422</v>
      </c>
      <c r="E206" s="236"/>
      <c r="F206" s="171"/>
      <c r="G206" s="258"/>
      <c r="H206" s="234"/>
      <c r="I206" s="243"/>
      <c r="J206" s="635"/>
      <c r="K206" s="266"/>
      <c r="L206" s="167"/>
      <c r="M206" s="85"/>
      <c r="N206" s="37"/>
      <c r="O206" s="14"/>
    </row>
    <row r="207" spans="1:15" s="32" customFormat="1" ht="18" customHeight="1">
      <c r="B207" s="79"/>
      <c r="C207" s="255" t="s">
        <v>414</v>
      </c>
      <c r="D207" s="773" t="s">
        <v>1437</v>
      </c>
      <c r="E207" s="236" t="s">
        <v>209</v>
      </c>
      <c r="F207" s="237">
        <v>350</v>
      </c>
      <c r="G207" s="233">
        <v>0</v>
      </c>
      <c r="H207" s="234"/>
      <c r="I207" s="714">
        <f t="shared" ref="I207:I215" si="54">F207*G207</f>
        <v>0</v>
      </c>
      <c r="J207" s="635"/>
      <c r="K207" s="266"/>
      <c r="L207" s="167"/>
      <c r="M207" s="396"/>
      <c r="N207" s="37"/>
      <c r="O207" s="14"/>
    </row>
    <row r="208" spans="1:15" s="32" customFormat="1" ht="18" customHeight="1">
      <c r="B208" s="79"/>
      <c r="C208" s="255" t="s">
        <v>415</v>
      </c>
      <c r="D208" s="773" t="s">
        <v>1438</v>
      </c>
      <c r="E208" s="236" t="s">
        <v>209</v>
      </c>
      <c r="F208" s="171">
        <v>100</v>
      </c>
      <c r="G208" s="233">
        <v>0</v>
      </c>
      <c r="H208" s="234"/>
      <c r="I208" s="714">
        <f t="shared" ref="I208:I210" si="55">F208*G208</f>
        <v>0</v>
      </c>
      <c r="J208" s="635"/>
      <c r="K208" s="266"/>
      <c r="L208" s="167"/>
      <c r="M208" s="85"/>
      <c r="N208" s="37"/>
      <c r="O208" s="14"/>
    </row>
    <row r="209" spans="2:15" s="32" customFormat="1" ht="18" customHeight="1">
      <c r="B209" s="79"/>
      <c r="C209" s="255" t="s">
        <v>416</v>
      </c>
      <c r="D209" s="773" t="s">
        <v>1439</v>
      </c>
      <c r="E209" s="236" t="s">
        <v>209</v>
      </c>
      <c r="F209" s="171">
        <v>100</v>
      </c>
      <c r="G209" s="233">
        <v>0</v>
      </c>
      <c r="H209" s="234"/>
      <c r="I209" s="714">
        <f t="shared" ref="I209" si="56">F209*G209</f>
        <v>0</v>
      </c>
      <c r="J209" s="635"/>
      <c r="K209" s="266"/>
      <c r="L209" s="167"/>
      <c r="M209" s="85"/>
      <c r="N209" s="37"/>
      <c r="O209" s="14"/>
    </row>
    <row r="210" spans="2:15" s="32" customFormat="1" ht="18" customHeight="1">
      <c r="B210" s="79"/>
      <c r="C210" s="255" t="s">
        <v>417</v>
      </c>
      <c r="D210" s="773" t="s">
        <v>1440</v>
      </c>
      <c r="E210" s="236" t="s">
        <v>209</v>
      </c>
      <c r="F210" s="171">
        <v>300</v>
      </c>
      <c r="G210" s="233">
        <v>0</v>
      </c>
      <c r="H210" s="234"/>
      <c r="I210" s="714">
        <f t="shared" si="55"/>
        <v>0</v>
      </c>
      <c r="J210" s="635"/>
      <c r="K210" s="266"/>
      <c r="L210" s="167"/>
      <c r="M210" s="85"/>
      <c r="N210" s="37"/>
      <c r="O210" s="14"/>
    </row>
    <row r="211" spans="2:15" s="32" customFormat="1" ht="18" customHeight="1">
      <c r="B211" s="79"/>
      <c r="C211" s="255" t="s">
        <v>418</v>
      </c>
      <c r="D211" s="773" t="s">
        <v>1441</v>
      </c>
      <c r="E211" s="236" t="s">
        <v>209</v>
      </c>
      <c r="F211" s="171">
        <v>300</v>
      </c>
      <c r="G211" s="233">
        <v>0</v>
      </c>
      <c r="H211" s="234"/>
      <c r="I211" s="714">
        <f t="shared" ref="I211:I212" si="57">F211*G211</f>
        <v>0</v>
      </c>
      <c r="J211" s="635"/>
      <c r="K211" s="266"/>
      <c r="L211" s="167"/>
      <c r="M211" s="85"/>
      <c r="N211" s="37"/>
      <c r="O211" s="14"/>
    </row>
    <row r="212" spans="2:15" s="32" customFormat="1" ht="18" customHeight="1">
      <c r="B212" s="79"/>
      <c r="C212" s="711" t="s">
        <v>1351</v>
      </c>
      <c r="D212" s="773" t="s">
        <v>1442</v>
      </c>
      <c r="E212" s="236" t="s">
        <v>209</v>
      </c>
      <c r="F212" s="171">
        <v>200</v>
      </c>
      <c r="G212" s="233">
        <v>0</v>
      </c>
      <c r="H212" s="234"/>
      <c r="I212" s="714">
        <f t="shared" si="57"/>
        <v>0</v>
      </c>
      <c r="J212" s="635"/>
      <c r="K212" s="266"/>
      <c r="L212" s="167"/>
      <c r="M212" s="85"/>
      <c r="N212" s="37"/>
      <c r="O212" s="14"/>
    </row>
    <row r="213" spans="2:15" s="32" customFormat="1" ht="18" customHeight="1">
      <c r="B213" s="79"/>
      <c r="C213" s="711" t="s">
        <v>1352</v>
      </c>
      <c r="D213" s="773" t="s">
        <v>1443</v>
      </c>
      <c r="E213" s="236" t="s">
        <v>209</v>
      </c>
      <c r="F213" s="171">
        <v>200</v>
      </c>
      <c r="G213" s="233">
        <v>0</v>
      </c>
      <c r="H213" s="234"/>
      <c r="I213" s="714">
        <f t="shared" ref="I213" si="58">F213*G213</f>
        <v>0</v>
      </c>
      <c r="J213" s="635"/>
      <c r="K213" s="266"/>
      <c r="L213" s="167"/>
      <c r="M213" s="85"/>
      <c r="N213" s="37"/>
      <c r="O213" s="14"/>
    </row>
    <row r="214" spans="2:15" s="32" customFormat="1" ht="18" customHeight="1">
      <c r="B214" s="79"/>
      <c r="C214" s="711" t="s">
        <v>1359</v>
      </c>
      <c r="D214" s="710" t="s">
        <v>1362</v>
      </c>
      <c r="E214" s="236" t="s">
        <v>209</v>
      </c>
      <c r="F214" s="171">
        <v>15</v>
      </c>
      <c r="G214" s="233">
        <v>0</v>
      </c>
      <c r="H214" s="234"/>
      <c r="I214" s="714">
        <f t="shared" ref="I214" si="59">F214*G214</f>
        <v>0</v>
      </c>
      <c r="J214" s="635"/>
      <c r="K214" s="266"/>
      <c r="L214" s="167"/>
      <c r="M214" s="85"/>
      <c r="N214" s="37"/>
      <c r="O214" s="14"/>
    </row>
    <row r="215" spans="2:15" s="32" customFormat="1" ht="18" customHeight="1">
      <c r="B215" s="79"/>
      <c r="C215" s="774" t="s">
        <v>1421</v>
      </c>
      <c r="D215" s="710" t="s">
        <v>1358</v>
      </c>
      <c r="E215" s="236" t="s">
        <v>209</v>
      </c>
      <c r="F215" s="237">
        <v>36</v>
      </c>
      <c r="G215" s="233">
        <v>0</v>
      </c>
      <c r="H215" s="234"/>
      <c r="I215" s="714">
        <f t="shared" si="54"/>
        <v>0</v>
      </c>
      <c r="J215" s="635"/>
      <c r="K215" s="266"/>
      <c r="L215" s="167"/>
      <c r="M215" s="458"/>
      <c r="N215" s="37"/>
      <c r="O215" s="14"/>
    </row>
    <row r="216" spans="2:15" s="32" customFormat="1" ht="18" customHeight="1">
      <c r="B216" s="442"/>
      <c r="C216" s="711"/>
      <c r="D216" s="710"/>
      <c r="E216" s="236"/>
      <c r="F216" s="237"/>
      <c r="G216" s="233"/>
      <c r="H216" s="234"/>
      <c r="I216" s="714"/>
      <c r="J216" s="635"/>
      <c r="K216" s="266"/>
      <c r="L216" s="167"/>
      <c r="M216" s="458"/>
      <c r="N216" s="37"/>
      <c r="O216" s="14"/>
    </row>
    <row r="217" spans="2:15" s="32" customFormat="1" ht="18" customHeight="1">
      <c r="B217" s="79"/>
      <c r="C217" s="40" t="s">
        <v>1413</v>
      </c>
      <c r="D217" s="104" t="s">
        <v>1414</v>
      </c>
      <c r="E217" s="236"/>
      <c r="F217" s="171"/>
      <c r="G217" s="258"/>
      <c r="H217" s="234"/>
      <c r="I217" s="243"/>
      <c r="J217" s="635"/>
      <c r="K217" s="266"/>
      <c r="L217" s="167"/>
      <c r="M217" s="85"/>
      <c r="N217" s="37"/>
      <c r="O217" s="14"/>
    </row>
    <row r="218" spans="2:15" s="32" customFormat="1" ht="18" customHeight="1">
      <c r="B218" s="79"/>
      <c r="C218" s="774" t="s">
        <v>1415</v>
      </c>
      <c r="D218" s="773" t="s">
        <v>1420</v>
      </c>
      <c r="E218" s="236" t="s">
        <v>201</v>
      </c>
      <c r="F218" s="237">
        <v>36</v>
      </c>
      <c r="G218" s="233">
        <v>0</v>
      </c>
      <c r="H218" s="234"/>
      <c r="I218" s="714">
        <f t="shared" ref="I218" si="60">F218*G218</f>
        <v>0</v>
      </c>
      <c r="J218" s="635"/>
      <c r="K218" s="266"/>
      <c r="L218" s="167"/>
      <c r="M218" s="396"/>
      <c r="N218" s="37"/>
      <c r="O218" s="14"/>
    </row>
    <row r="219" spans="2:15" s="32" customFormat="1" ht="18" customHeight="1">
      <c r="B219" s="79"/>
      <c r="C219" s="774" t="s">
        <v>1416</v>
      </c>
      <c r="D219" s="773" t="s">
        <v>1419</v>
      </c>
      <c r="E219" s="236" t="s">
        <v>101</v>
      </c>
      <c r="F219" s="237">
        <v>4</v>
      </c>
      <c r="G219" s="233">
        <v>0</v>
      </c>
      <c r="H219" s="234"/>
      <c r="I219" s="714">
        <f t="shared" ref="I219" si="61">F219*G219</f>
        <v>0</v>
      </c>
      <c r="J219" s="635"/>
      <c r="K219" s="266"/>
      <c r="L219" s="167"/>
      <c r="M219" s="396"/>
      <c r="N219" s="37"/>
      <c r="O219" s="14"/>
    </row>
    <row r="220" spans="2:15" s="32" customFormat="1" ht="18" customHeight="1">
      <c r="B220" s="79"/>
      <c r="C220" s="774" t="s">
        <v>1417</v>
      </c>
      <c r="D220" s="773" t="s">
        <v>1418</v>
      </c>
      <c r="E220" s="236" t="s">
        <v>101</v>
      </c>
      <c r="F220" s="237">
        <v>3</v>
      </c>
      <c r="G220" s="233">
        <v>0</v>
      </c>
      <c r="H220" s="234"/>
      <c r="I220" s="714">
        <f t="shared" ref="I220" si="62">F220*G220</f>
        <v>0</v>
      </c>
      <c r="J220" s="635"/>
      <c r="K220" s="266"/>
      <c r="L220" s="167"/>
      <c r="M220" s="396"/>
      <c r="N220" s="37"/>
      <c r="O220" s="14"/>
    </row>
    <row r="221" spans="2:15" s="32" customFormat="1" ht="18" customHeight="1">
      <c r="B221" s="79"/>
      <c r="C221" s="255"/>
      <c r="D221" s="256"/>
      <c r="E221" s="165"/>
      <c r="F221" s="171"/>
      <c r="G221" s="258"/>
      <c r="H221" s="234"/>
      <c r="I221" s="243"/>
      <c r="J221" s="635"/>
      <c r="K221" s="266"/>
      <c r="L221" s="167"/>
      <c r="M221" s="85"/>
      <c r="N221" s="37"/>
      <c r="O221" s="14"/>
    </row>
    <row r="222" spans="2:15" s="32" customFormat="1" ht="18" customHeight="1">
      <c r="B222" s="79"/>
      <c r="C222" s="40" t="s">
        <v>419</v>
      </c>
      <c r="D222" s="104" t="s">
        <v>420</v>
      </c>
      <c r="E222" s="165"/>
      <c r="F222" s="171"/>
      <c r="G222" s="258"/>
      <c r="H222" s="234"/>
      <c r="I222" s="243"/>
      <c r="J222" s="635"/>
      <c r="K222" s="266"/>
      <c r="L222" s="167"/>
      <c r="M222" s="85"/>
      <c r="N222" s="37"/>
      <c r="O222" s="14"/>
    </row>
    <row r="223" spans="2:15" s="32" customFormat="1" ht="18" customHeight="1">
      <c r="B223" s="79"/>
      <c r="C223" s="255" t="s">
        <v>421</v>
      </c>
      <c r="D223" s="256" t="s">
        <v>422</v>
      </c>
      <c r="E223" s="165" t="s">
        <v>209</v>
      </c>
      <c r="F223" s="171">
        <v>4</v>
      </c>
      <c r="G223" s="233">
        <v>0</v>
      </c>
      <c r="H223" s="234"/>
      <c r="I223" s="714">
        <f t="shared" ref="I223" si="63">F223*G223</f>
        <v>0</v>
      </c>
      <c r="J223" s="635"/>
      <c r="K223" s="266"/>
      <c r="L223" s="167"/>
      <c r="M223" s="85"/>
      <c r="N223" s="37"/>
      <c r="O223" s="14"/>
    </row>
    <row r="224" spans="2:15" s="32" customFormat="1" ht="18" customHeight="1">
      <c r="B224" s="79"/>
      <c r="C224" s="255" t="s">
        <v>423</v>
      </c>
      <c r="D224" s="256" t="s">
        <v>424</v>
      </c>
      <c r="E224" s="165" t="s">
        <v>201</v>
      </c>
      <c r="F224" s="171">
        <v>8</v>
      </c>
      <c r="G224" s="233">
        <v>0</v>
      </c>
      <c r="H224" s="234"/>
      <c r="I224" s="714">
        <f t="shared" ref="I224" si="64">F224*G224</f>
        <v>0</v>
      </c>
      <c r="J224" s="635"/>
      <c r="K224" s="266"/>
      <c r="L224" s="167"/>
      <c r="M224" s="85"/>
      <c r="N224" s="37"/>
      <c r="O224" s="14"/>
    </row>
    <row r="225" spans="2:15" s="32" customFormat="1" ht="18" customHeight="1">
      <c r="B225" s="442"/>
      <c r="C225" s="255"/>
      <c r="D225" s="256"/>
      <c r="E225" s="236"/>
      <c r="F225" s="245"/>
      <c r="G225" s="777"/>
      <c r="H225" s="239"/>
      <c r="I225" s="715"/>
      <c r="J225" s="635"/>
      <c r="K225" s="266"/>
      <c r="L225" s="167"/>
      <c r="M225" s="85"/>
      <c r="N225" s="37"/>
      <c r="O225" s="14"/>
    </row>
    <row r="226" spans="2:15" ht="18" customHeight="1">
      <c r="B226" s="493"/>
      <c r="C226" s="40" t="s">
        <v>425</v>
      </c>
      <c r="D226" s="104" t="s">
        <v>1383</v>
      </c>
      <c r="E226" s="236"/>
      <c r="F226" s="245"/>
      <c r="G226" s="238"/>
      <c r="H226" s="239"/>
      <c r="I226" s="77"/>
      <c r="J226" s="635"/>
      <c r="K226" s="266"/>
      <c r="L226" s="167"/>
      <c r="N226" s="13"/>
      <c r="O226" s="14"/>
    </row>
    <row r="227" spans="2:15" ht="18" customHeight="1">
      <c r="B227" s="493"/>
      <c r="C227" s="398" t="s">
        <v>426</v>
      </c>
      <c r="D227" s="700" t="s">
        <v>1321</v>
      </c>
      <c r="E227" s="236" t="s">
        <v>84</v>
      </c>
      <c r="F227" s="171">
        <v>1</v>
      </c>
      <c r="G227" s="233">
        <v>0</v>
      </c>
      <c r="H227" s="239"/>
      <c r="I227" s="714">
        <f>F227*G227</f>
        <v>0</v>
      </c>
      <c r="J227" s="635"/>
      <c r="K227" s="266"/>
      <c r="L227" s="167"/>
      <c r="N227" s="13"/>
      <c r="O227" s="14"/>
    </row>
    <row r="228" spans="2:15" ht="18" customHeight="1">
      <c r="B228" s="493"/>
      <c r="C228" s="398"/>
      <c r="D228" s="700"/>
      <c r="E228" s="236"/>
      <c r="F228" s="429"/>
      <c r="G228" s="777"/>
      <c r="H228" s="239"/>
      <c r="I228" s="715"/>
      <c r="J228" s="635"/>
      <c r="K228" s="266"/>
      <c r="L228" s="167"/>
      <c r="N228" s="13"/>
      <c r="O228" s="14"/>
    </row>
    <row r="229" spans="2:15" ht="18" customHeight="1">
      <c r="B229" s="493"/>
      <c r="C229" s="408" t="s">
        <v>427</v>
      </c>
      <c r="D229" s="162" t="s">
        <v>1329</v>
      </c>
      <c r="E229" s="236"/>
      <c r="F229" s="429"/>
      <c r="G229" s="238"/>
      <c r="H229" s="239"/>
      <c r="I229" s="77"/>
      <c r="J229" s="635"/>
      <c r="K229" s="266"/>
      <c r="L229" s="167"/>
      <c r="N229" s="13"/>
      <c r="O229" s="14"/>
    </row>
    <row r="230" spans="2:15" ht="18" customHeight="1">
      <c r="B230" s="493"/>
      <c r="C230" s="398" t="s">
        <v>428</v>
      </c>
      <c r="D230" s="703" t="s">
        <v>1327</v>
      </c>
      <c r="E230" s="236" t="s">
        <v>385</v>
      </c>
      <c r="F230" s="171">
        <v>1</v>
      </c>
      <c r="G230" s="233">
        <v>0</v>
      </c>
      <c r="H230" s="239"/>
      <c r="I230" s="714">
        <f>F230*G230</f>
        <v>0</v>
      </c>
      <c r="J230" s="635"/>
      <c r="K230" s="266"/>
      <c r="L230" s="167"/>
      <c r="M230" s="504"/>
      <c r="N230" s="13"/>
      <c r="O230" s="14"/>
    </row>
    <row r="231" spans="2:15" ht="18" customHeight="1">
      <c r="B231" s="493"/>
      <c r="C231" s="398" t="s">
        <v>429</v>
      </c>
      <c r="D231" s="703" t="s">
        <v>1328</v>
      </c>
      <c r="E231" s="236" t="s">
        <v>84</v>
      </c>
      <c r="F231" s="245">
        <v>1</v>
      </c>
      <c r="G231" s="233">
        <v>0</v>
      </c>
      <c r="H231" s="239"/>
      <c r="I231" s="714">
        <f>F231*G231</f>
        <v>0</v>
      </c>
      <c r="J231" s="635"/>
      <c r="K231" s="266"/>
      <c r="L231" s="167"/>
      <c r="N231" s="13"/>
      <c r="O231" s="14"/>
    </row>
    <row r="232" spans="2:15" ht="18" customHeight="1">
      <c r="B232" s="493"/>
      <c r="C232" s="398" t="s">
        <v>430</v>
      </c>
      <c r="D232" s="399" t="s">
        <v>431</v>
      </c>
      <c r="E232" s="236" t="s">
        <v>385</v>
      </c>
      <c r="F232" s="171">
        <v>1</v>
      </c>
      <c r="G232" s="233">
        <v>0</v>
      </c>
      <c r="H232" s="239"/>
      <c r="I232" s="714">
        <f>F232*G232</f>
        <v>0</v>
      </c>
      <c r="J232" s="635"/>
      <c r="K232" s="266"/>
      <c r="L232" s="167"/>
      <c r="N232" s="13"/>
      <c r="O232" s="14"/>
    </row>
    <row r="233" spans="2:15" ht="18" customHeight="1">
      <c r="B233" s="493"/>
      <c r="C233" s="398" t="s">
        <v>432</v>
      </c>
      <c r="D233" s="399" t="s">
        <v>433</v>
      </c>
      <c r="E233" s="236" t="s">
        <v>84</v>
      </c>
      <c r="F233" s="171">
        <v>1</v>
      </c>
      <c r="G233" s="233">
        <v>0</v>
      </c>
      <c r="H233" s="239"/>
      <c r="I233" s="714">
        <f t="shared" ref="I233:I236" si="65">F233*G233</f>
        <v>0</v>
      </c>
      <c r="J233" s="635"/>
      <c r="K233" s="266"/>
      <c r="L233" s="167"/>
      <c r="N233" s="13"/>
      <c r="O233" s="14"/>
    </row>
    <row r="234" spans="2:15" ht="18" customHeight="1">
      <c r="B234" s="493"/>
      <c r="C234" s="398" t="s">
        <v>434</v>
      </c>
      <c r="D234" s="399" t="s">
        <v>435</v>
      </c>
      <c r="E234" s="236" t="s">
        <v>84</v>
      </c>
      <c r="F234" s="171">
        <v>1</v>
      </c>
      <c r="G234" s="233">
        <v>0</v>
      </c>
      <c r="H234" s="239"/>
      <c r="I234" s="714">
        <f t="shared" si="65"/>
        <v>0</v>
      </c>
      <c r="J234" s="635"/>
      <c r="K234" s="266"/>
      <c r="L234" s="167"/>
      <c r="N234" s="13"/>
      <c r="O234" s="14"/>
    </row>
    <row r="235" spans="2:15" ht="18" customHeight="1">
      <c r="B235" s="493"/>
      <c r="C235" s="398" t="s">
        <v>436</v>
      </c>
      <c r="D235" s="775" t="s">
        <v>1436</v>
      </c>
      <c r="E235" s="236" t="s">
        <v>84</v>
      </c>
      <c r="F235" s="171">
        <v>1</v>
      </c>
      <c r="G235" s="233">
        <v>0</v>
      </c>
      <c r="H235" s="239"/>
      <c r="I235" s="714">
        <f t="shared" ref="I235" si="66">F235*G235</f>
        <v>0</v>
      </c>
      <c r="J235" s="635"/>
      <c r="K235" s="266"/>
      <c r="L235" s="167"/>
      <c r="N235" s="13"/>
      <c r="O235" s="14"/>
    </row>
    <row r="236" spans="2:15" ht="18" customHeight="1">
      <c r="B236" s="493"/>
      <c r="C236" s="776" t="s">
        <v>1434</v>
      </c>
      <c r="D236" s="399" t="s">
        <v>437</v>
      </c>
      <c r="E236" s="236" t="s">
        <v>84</v>
      </c>
      <c r="F236" s="171">
        <v>1</v>
      </c>
      <c r="G236" s="233">
        <v>0</v>
      </c>
      <c r="H236" s="239"/>
      <c r="I236" s="714">
        <f t="shared" si="65"/>
        <v>0</v>
      </c>
      <c r="J236" s="635"/>
      <c r="K236" s="266"/>
      <c r="L236" s="167"/>
      <c r="N236" s="13"/>
      <c r="O236" s="14"/>
    </row>
    <row r="237" spans="2:15" ht="18" customHeight="1">
      <c r="B237" s="493"/>
      <c r="C237" s="776"/>
      <c r="D237" s="399"/>
      <c r="E237" s="236"/>
      <c r="F237" s="171"/>
      <c r="G237" s="233"/>
      <c r="H237" s="239"/>
      <c r="I237" s="714"/>
      <c r="J237" s="635"/>
      <c r="K237" s="266"/>
      <c r="L237" s="167"/>
      <c r="N237" s="13"/>
      <c r="O237" s="14"/>
    </row>
    <row r="238" spans="2:15" ht="18" customHeight="1">
      <c r="B238" s="493"/>
      <c r="C238" s="408" t="s">
        <v>1447</v>
      </c>
      <c r="D238" s="162" t="s">
        <v>1449</v>
      </c>
      <c r="E238" s="236"/>
      <c r="F238" s="429"/>
      <c r="G238" s="238"/>
      <c r="H238" s="239"/>
      <c r="I238" s="77"/>
      <c r="J238" s="635"/>
      <c r="K238" s="266"/>
      <c r="L238" s="167"/>
      <c r="N238" s="13"/>
      <c r="O238" s="14"/>
    </row>
    <row r="239" spans="2:15" ht="18" customHeight="1">
      <c r="B239" s="493"/>
      <c r="C239" s="776" t="s">
        <v>1448</v>
      </c>
      <c r="D239" s="775" t="s">
        <v>1450</v>
      </c>
      <c r="E239" s="236" t="s">
        <v>84</v>
      </c>
      <c r="F239" s="171">
        <v>1</v>
      </c>
      <c r="G239" s="233">
        <v>0</v>
      </c>
      <c r="H239" s="239"/>
      <c r="I239" s="714">
        <v>0</v>
      </c>
      <c r="J239" s="635"/>
      <c r="K239" s="266"/>
      <c r="L239" s="167"/>
      <c r="M239" s="504"/>
      <c r="N239" s="13"/>
      <c r="O239" s="14"/>
    </row>
    <row r="240" spans="2:15" ht="18" customHeight="1" thickBot="1">
      <c r="B240" s="493"/>
      <c r="C240" s="780"/>
      <c r="D240" s="775"/>
      <c r="E240" s="236"/>
      <c r="F240" s="109"/>
      <c r="G240" s="261"/>
      <c r="H240" s="239"/>
      <c r="I240" s="77"/>
      <c r="J240" s="469"/>
      <c r="K240" s="266"/>
      <c r="L240" s="167"/>
      <c r="M240" s="504"/>
      <c r="N240" s="13"/>
      <c r="O240" s="14"/>
    </row>
    <row r="241" spans="1:15" s="32" customFormat="1" ht="21" customHeight="1" thickBot="1">
      <c r="A241" s="85"/>
      <c r="B241" s="91" t="s">
        <v>1466</v>
      </c>
      <c r="C241" s="785" t="s">
        <v>1467</v>
      </c>
      <c r="D241" s="786"/>
      <c r="E241" s="235"/>
      <c r="F241" s="108"/>
      <c r="G241" s="34"/>
      <c r="H241" s="35"/>
      <c r="I241" s="64"/>
      <c r="J241" s="637"/>
      <c r="K241" s="39">
        <f>SUM(I241:I254)</f>
        <v>0</v>
      </c>
      <c r="L241" s="97"/>
      <c r="M241" s="85"/>
      <c r="N241" s="37"/>
      <c r="O241" s="14"/>
    </row>
    <row r="242" spans="1:15" s="32" customFormat="1" ht="18" customHeight="1">
      <c r="B242" s="442"/>
      <c r="C242" s="40" t="s">
        <v>1423</v>
      </c>
      <c r="D242" s="155" t="s">
        <v>1468</v>
      </c>
      <c r="E242" s="236"/>
      <c r="F242" s="171"/>
      <c r="G242" s="258"/>
      <c r="H242" s="234"/>
      <c r="I242" s="243"/>
      <c r="J242" s="635"/>
      <c r="K242" s="266"/>
      <c r="L242" s="167"/>
      <c r="M242" s="85"/>
      <c r="N242" s="37"/>
      <c r="O242" s="14"/>
    </row>
    <row r="243" spans="1:15" ht="18" customHeight="1">
      <c r="B243" s="493"/>
      <c r="C243" s="774" t="s">
        <v>1424</v>
      </c>
      <c r="D243" s="781" t="s">
        <v>1471</v>
      </c>
      <c r="E243" s="165" t="s">
        <v>209</v>
      </c>
      <c r="F243" s="171">
        <v>5</v>
      </c>
      <c r="G243" s="233">
        <v>0</v>
      </c>
      <c r="H243" s="239"/>
      <c r="I243" s="714">
        <f t="shared" ref="I243" si="67">F243*G243</f>
        <v>0</v>
      </c>
      <c r="J243" s="635"/>
      <c r="K243" s="266"/>
      <c r="L243" s="167"/>
      <c r="N243" s="13"/>
      <c r="O243" s="14"/>
    </row>
    <row r="244" spans="1:15" ht="18" customHeight="1">
      <c r="B244" s="493"/>
      <c r="C244" s="782" t="s">
        <v>1469</v>
      </c>
      <c r="D244" s="781" t="s">
        <v>1472</v>
      </c>
      <c r="E244" s="165" t="s">
        <v>209</v>
      </c>
      <c r="F244" s="171">
        <v>17</v>
      </c>
      <c r="G244" s="233">
        <v>0</v>
      </c>
      <c r="H244" s="239"/>
      <c r="I244" s="714">
        <f t="shared" ref="I244:I245" si="68">F244*G244</f>
        <v>0</v>
      </c>
      <c r="J244" s="635"/>
      <c r="K244" s="266"/>
      <c r="L244" s="167"/>
      <c r="N244" s="13"/>
      <c r="O244" s="14"/>
    </row>
    <row r="245" spans="1:15" ht="18" customHeight="1">
      <c r="B245" s="493"/>
      <c r="C245" s="782" t="s">
        <v>1470</v>
      </c>
      <c r="D245" s="784" t="s">
        <v>1474</v>
      </c>
      <c r="E245" s="236" t="s">
        <v>84</v>
      </c>
      <c r="F245" s="171">
        <v>1</v>
      </c>
      <c r="G245" s="233">
        <v>0</v>
      </c>
      <c r="H245" s="239"/>
      <c r="I245" s="714">
        <f t="shared" si="68"/>
        <v>0</v>
      </c>
      <c r="J245" s="635"/>
      <c r="K245" s="266"/>
      <c r="L245" s="167"/>
      <c r="N245" s="13"/>
      <c r="O245" s="14"/>
    </row>
    <row r="246" spans="1:15" ht="18" customHeight="1">
      <c r="B246" s="493"/>
      <c r="C246" s="783" t="s">
        <v>1473</v>
      </c>
      <c r="D246" s="775" t="s">
        <v>1425</v>
      </c>
      <c r="E246" s="236" t="s">
        <v>84</v>
      </c>
      <c r="F246" s="171">
        <v>1</v>
      </c>
      <c r="G246" s="233">
        <v>0</v>
      </c>
      <c r="H246" s="239"/>
      <c r="I246" s="714">
        <f t="shared" ref="I246" si="69">F246*G246</f>
        <v>0</v>
      </c>
      <c r="J246" s="635"/>
      <c r="K246" s="266"/>
      <c r="L246" s="167"/>
      <c r="N246" s="13"/>
      <c r="O246" s="14"/>
    </row>
    <row r="247" spans="1:15" ht="18" customHeight="1">
      <c r="B247" s="493"/>
      <c r="C247" s="398"/>
      <c r="D247" s="399"/>
      <c r="E247" s="236"/>
      <c r="F247" s="171"/>
      <c r="G247" s="258"/>
      <c r="H247" s="239"/>
      <c r="I247" s="243"/>
      <c r="J247" s="635"/>
      <c r="K247" s="266"/>
      <c r="L247" s="167"/>
      <c r="N247" s="13"/>
      <c r="O247" s="14"/>
    </row>
    <row r="248" spans="1:15" s="32" customFormat="1" ht="18" customHeight="1">
      <c r="B248" s="442"/>
      <c r="C248" s="40" t="s">
        <v>1337</v>
      </c>
      <c r="D248" s="155" t="s">
        <v>1340</v>
      </c>
      <c r="E248" s="236"/>
      <c r="F248" s="171"/>
      <c r="G248" s="258"/>
      <c r="H248" s="234"/>
      <c r="I248" s="243"/>
      <c r="J248" s="635"/>
      <c r="K248" s="266"/>
      <c r="L248" s="167"/>
      <c r="M248" s="85"/>
      <c r="N248" s="37"/>
      <c r="O248" s="14"/>
    </row>
    <row r="249" spans="1:15" s="32" customFormat="1" ht="18" customHeight="1">
      <c r="B249" s="442"/>
      <c r="C249" s="705" t="s">
        <v>1338</v>
      </c>
      <c r="D249" s="706" t="s">
        <v>1341</v>
      </c>
      <c r="E249" s="165" t="s">
        <v>84</v>
      </c>
      <c r="F249" s="237">
        <v>1</v>
      </c>
      <c r="G249" s="233">
        <v>0</v>
      </c>
      <c r="H249" s="234"/>
      <c r="I249" s="714">
        <f t="shared" ref="I249:I250" si="70">F249*G249</f>
        <v>0</v>
      </c>
      <c r="J249" s="635"/>
      <c r="K249" s="266"/>
      <c r="L249" s="167"/>
      <c r="M249" s="85"/>
      <c r="N249" s="37"/>
      <c r="O249" s="14"/>
    </row>
    <row r="250" spans="1:15" s="32" customFormat="1" ht="18" customHeight="1">
      <c r="B250" s="442"/>
      <c r="C250" s="705" t="s">
        <v>1339</v>
      </c>
      <c r="D250" s="706" t="s">
        <v>1342</v>
      </c>
      <c r="E250" s="165" t="s">
        <v>209</v>
      </c>
      <c r="F250" s="707">
        <v>0.2</v>
      </c>
      <c r="G250" s="233">
        <v>0</v>
      </c>
      <c r="H250" s="234"/>
      <c r="I250" s="714">
        <f t="shared" si="70"/>
        <v>0</v>
      </c>
      <c r="J250" s="635"/>
      <c r="K250" s="266"/>
      <c r="L250" s="167"/>
      <c r="M250" s="85"/>
      <c r="N250" s="37"/>
      <c r="O250" s="14"/>
    </row>
    <row r="251" spans="1:15" ht="18" customHeight="1">
      <c r="B251" s="493"/>
      <c r="C251" s="398"/>
      <c r="D251" s="399"/>
      <c r="E251" s="236"/>
      <c r="F251" s="245"/>
      <c r="G251" s="258"/>
      <c r="H251" s="239"/>
      <c r="I251" s="243"/>
      <c r="J251" s="469"/>
      <c r="K251" s="266"/>
      <c r="L251" s="167"/>
      <c r="N251" s="13"/>
      <c r="O251" s="14"/>
    </row>
    <row r="252" spans="1:15" s="32" customFormat="1" ht="18" customHeight="1">
      <c r="B252" s="79"/>
      <c r="C252" s="40" t="s">
        <v>1353</v>
      </c>
      <c r="D252" s="104" t="s">
        <v>1354</v>
      </c>
      <c r="E252" s="236"/>
      <c r="F252" s="171"/>
      <c r="G252" s="258"/>
      <c r="H252" s="234"/>
      <c r="I252" s="243"/>
      <c r="J252" s="635"/>
      <c r="K252" s="266"/>
      <c r="L252" s="167"/>
      <c r="M252" s="85"/>
      <c r="N252" s="37"/>
      <c r="O252" s="14"/>
    </row>
    <row r="253" spans="1:15" s="32" customFormat="1" ht="18" customHeight="1">
      <c r="B253" s="79"/>
      <c r="C253" s="711" t="s">
        <v>1356</v>
      </c>
      <c r="D253" s="710" t="s">
        <v>1357</v>
      </c>
      <c r="E253" s="236" t="s">
        <v>84</v>
      </c>
      <c r="F253" s="237">
        <v>1</v>
      </c>
      <c r="G253" s="233">
        <v>0</v>
      </c>
      <c r="H253" s="234"/>
      <c r="I253" s="714">
        <f t="shared" ref="I253" si="71">F253*G253</f>
        <v>0</v>
      </c>
      <c r="J253" s="635"/>
      <c r="K253" s="266"/>
      <c r="L253" s="167"/>
      <c r="M253" s="396"/>
      <c r="N253" s="37"/>
      <c r="O253" s="14"/>
    </row>
    <row r="254" spans="1:15" ht="18" customHeight="1" thickBot="1">
      <c r="B254" s="493"/>
      <c r="C254" s="398"/>
      <c r="D254" s="399"/>
      <c r="E254" s="236"/>
      <c r="F254" s="245"/>
      <c r="G254" s="258"/>
      <c r="H254" s="239"/>
      <c r="I254" s="243"/>
      <c r="J254" s="8"/>
      <c r="K254" s="31"/>
      <c r="L254" s="167"/>
      <c r="N254" s="13"/>
      <c r="O254" s="14"/>
    </row>
    <row r="255" spans="1:15" ht="21" customHeight="1" thickBot="1">
      <c r="B255" s="91" t="s">
        <v>438</v>
      </c>
      <c r="C255" s="796" t="s">
        <v>439</v>
      </c>
      <c r="D255" s="797"/>
      <c r="E255" s="246"/>
      <c r="F255" s="108"/>
      <c r="G255" s="34"/>
      <c r="H255" s="247"/>
      <c r="I255" s="64"/>
      <c r="J255" s="638"/>
      <c r="K255" s="39">
        <f>SUM(I257:I282)</f>
        <v>0</v>
      </c>
      <c r="L255" s="97"/>
      <c r="N255" s="13"/>
      <c r="O255" s="14"/>
    </row>
    <row r="256" spans="1:15" ht="18" customHeight="1">
      <c r="B256" s="490"/>
      <c r="C256" s="483" t="s">
        <v>440</v>
      </c>
      <c r="D256" s="484" t="s">
        <v>441</v>
      </c>
      <c r="E256" s="165"/>
      <c r="F256" s="241"/>
      <c r="G256" s="242"/>
      <c r="H256" s="234"/>
      <c r="I256" s="243"/>
      <c r="J256" s="639"/>
      <c r="K256" s="69"/>
      <c r="L256" s="167"/>
      <c r="N256" s="13"/>
      <c r="O256" s="14"/>
    </row>
    <row r="257" spans="2:15" ht="18" customHeight="1">
      <c r="B257" s="490"/>
      <c r="C257" s="255" t="s">
        <v>442</v>
      </c>
      <c r="D257" s="42" t="s">
        <v>1393</v>
      </c>
      <c r="E257" s="165" t="s">
        <v>209</v>
      </c>
      <c r="F257" s="171">
        <v>150</v>
      </c>
      <c r="G257" s="233">
        <v>0</v>
      </c>
      <c r="H257" s="234"/>
      <c r="I257" s="714">
        <f>F257*G257</f>
        <v>0</v>
      </c>
      <c r="J257" s="635"/>
      <c r="K257" s="266"/>
      <c r="L257" s="167"/>
      <c r="N257" s="13"/>
      <c r="O257" s="14"/>
    </row>
    <row r="258" spans="2:15" ht="18" customHeight="1">
      <c r="B258" s="490"/>
      <c r="C258" s="255" t="s">
        <v>443</v>
      </c>
      <c r="D258" s="42" t="s">
        <v>444</v>
      </c>
      <c r="E258" s="165" t="s">
        <v>209</v>
      </c>
      <c r="F258" s="171">
        <v>150</v>
      </c>
      <c r="G258" s="233">
        <v>0</v>
      </c>
      <c r="H258" s="234"/>
      <c r="I258" s="714">
        <f>F258*G258</f>
        <v>0</v>
      </c>
      <c r="J258" s="635"/>
      <c r="K258" s="266"/>
      <c r="L258" s="167"/>
      <c r="N258" s="13"/>
      <c r="O258" s="14"/>
    </row>
    <row r="259" spans="2:15" ht="18" customHeight="1">
      <c r="B259" s="490"/>
      <c r="C259" s="255" t="s">
        <v>445</v>
      </c>
      <c r="D259" s="42" t="s">
        <v>446</v>
      </c>
      <c r="E259" s="165" t="s">
        <v>201</v>
      </c>
      <c r="F259" s="171">
        <v>40</v>
      </c>
      <c r="G259" s="233">
        <v>0</v>
      </c>
      <c r="H259" s="234"/>
      <c r="I259" s="714">
        <f>F259*G259</f>
        <v>0</v>
      </c>
      <c r="J259" s="635"/>
      <c r="K259" s="266"/>
      <c r="L259" s="167"/>
      <c r="N259" s="13"/>
      <c r="O259" s="14"/>
    </row>
    <row r="260" spans="2:15" ht="18" customHeight="1">
      <c r="B260" s="490"/>
      <c r="C260" s="40" t="s">
        <v>447</v>
      </c>
      <c r="D260" s="43" t="s">
        <v>448</v>
      </c>
      <c r="E260" s="165"/>
      <c r="F260" s="241"/>
      <c r="G260" s="242"/>
      <c r="H260" s="234"/>
      <c r="I260" s="243"/>
      <c r="J260" s="635"/>
      <c r="K260" s="266"/>
      <c r="L260" s="167"/>
      <c r="N260" s="13"/>
      <c r="O260" s="14"/>
    </row>
    <row r="261" spans="2:15" ht="18" customHeight="1">
      <c r="B261" s="490"/>
      <c r="C261" s="255" t="s">
        <v>449</v>
      </c>
      <c r="D261" s="44" t="s">
        <v>827</v>
      </c>
      <c r="E261" s="165" t="s">
        <v>201</v>
      </c>
      <c r="F261" s="237">
        <v>150</v>
      </c>
      <c r="G261" s="233">
        <v>0</v>
      </c>
      <c r="H261" s="234"/>
      <c r="I261" s="714">
        <f>F261*G261</f>
        <v>0</v>
      </c>
      <c r="J261" s="635"/>
      <c r="K261" s="266"/>
      <c r="L261" s="167"/>
      <c r="N261" s="13"/>
      <c r="O261" s="14"/>
    </row>
    <row r="262" spans="2:15" ht="18" customHeight="1">
      <c r="B262" s="490"/>
      <c r="C262" s="255" t="s">
        <v>450</v>
      </c>
      <c r="D262" s="44" t="s">
        <v>451</v>
      </c>
      <c r="E262" s="165" t="s">
        <v>201</v>
      </c>
      <c r="F262" s="237">
        <v>30</v>
      </c>
      <c r="G262" s="233">
        <v>0</v>
      </c>
      <c r="H262" s="234"/>
      <c r="I262" s="714">
        <f>F262*G262</f>
        <v>0</v>
      </c>
      <c r="J262" s="635"/>
      <c r="K262" s="266"/>
      <c r="L262" s="167"/>
      <c r="N262" s="13"/>
      <c r="O262" s="14"/>
    </row>
    <row r="263" spans="2:15" ht="18" customHeight="1">
      <c r="B263" s="490"/>
      <c r="C263" s="40" t="s">
        <v>452</v>
      </c>
      <c r="D263" s="43" t="s">
        <v>453</v>
      </c>
      <c r="E263" s="165"/>
      <c r="F263" s="241"/>
      <c r="G263" s="242"/>
      <c r="H263" s="234"/>
      <c r="I263" s="243"/>
      <c r="J263" s="635"/>
      <c r="K263" s="266"/>
      <c r="L263" s="167"/>
      <c r="N263" s="13"/>
      <c r="O263" s="14"/>
    </row>
    <row r="264" spans="2:15" ht="18" customHeight="1">
      <c r="B264" s="490"/>
      <c r="C264" s="255" t="s">
        <v>454</v>
      </c>
      <c r="D264" s="42" t="s">
        <v>455</v>
      </c>
      <c r="E264" s="165" t="s">
        <v>209</v>
      </c>
      <c r="F264" s="237">
        <v>300</v>
      </c>
      <c r="G264" s="233">
        <v>0</v>
      </c>
      <c r="H264" s="234"/>
      <c r="I264" s="714">
        <f>F264*G264</f>
        <v>0</v>
      </c>
      <c r="J264" s="635"/>
      <c r="K264" s="266"/>
      <c r="L264" s="167"/>
      <c r="N264" s="13"/>
      <c r="O264" s="14"/>
    </row>
    <row r="265" spans="2:15" ht="18" customHeight="1">
      <c r="B265" s="490"/>
      <c r="C265" s="255" t="s">
        <v>456</v>
      </c>
      <c r="D265" s="42" t="s">
        <v>457</v>
      </c>
      <c r="E265" s="165" t="s">
        <v>209</v>
      </c>
      <c r="F265" s="237">
        <v>200</v>
      </c>
      <c r="G265" s="233">
        <v>0</v>
      </c>
      <c r="H265" s="234"/>
      <c r="I265" s="714">
        <f>F265*G265</f>
        <v>0</v>
      </c>
      <c r="J265" s="635"/>
      <c r="K265" s="266"/>
      <c r="L265" s="167"/>
      <c r="N265" s="13"/>
      <c r="O265" s="14"/>
    </row>
    <row r="266" spans="2:15" ht="18" customHeight="1">
      <c r="B266" s="47"/>
      <c r="C266" s="68" t="s">
        <v>458</v>
      </c>
      <c r="D266" s="65" t="s">
        <v>459</v>
      </c>
      <c r="E266" s="165"/>
      <c r="F266" s="241"/>
      <c r="G266" s="242"/>
      <c r="H266" s="234"/>
      <c r="I266" s="243"/>
      <c r="J266" s="635"/>
      <c r="K266" s="266"/>
      <c r="L266" s="167"/>
      <c r="N266" s="13"/>
      <c r="O266" s="14"/>
    </row>
    <row r="267" spans="2:15" ht="18" customHeight="1">
      <c r="B267" s="47"/>
      <c r="C267" s="67" t="s">
        <v>460</v>
      </c>
      <c r="D267" s="66" t="s">
        <v>1376</v>
      </c>
      <c r="E267" s="165" t="s">
        <v>209</v>
      </c>
      <c r="F267" s="237">
        <v>200</v>
      </c>
      <c r="G267" s="233">
        <v>0</v>
      </c>
      <c r="H267" s="234"/>
      <c r="I267" s="714">
        <f>F267*G267</f>
        <v>0</v>
      </c>
      <c r="J267" s="635"/>
      <c r="K267" s="266"/>
      <c r="L267" s="167"/>
      <c r="N267" s="13"/>
      <c r="O267" s="14"/>
    </row>
    <row r="268" spans="2:15" ht="18" customHeight="1">
      <c r="B268" s="47"/>
      <c r="C268" s="67" t="s">
        <v>461</v>
      </c>
      <c r="D268" s="66" t="s">
        <v>1377</v>
      </c>
      <c r="E268" s="165" t="s">
        <v>209</v>
      </c>
      <c r="F268" s="237">
        <v>100</v>
      </c>
      <c r="G268" s="233">
        <v>0</v>
      </c>
      <c r="H268" s="234"/>
      <c r="I268" s="714">
        <f>F268*G268</f>
        <v>0</v>
      </c>
      <c r="J268" s="635"/>
      <c r="K268" s="266"/>
      <c r="L268" s="167"/>
      <c r="N268" s="13"/>
      <c r="O268" s="14"/>
    </row>
    <row r="269" spans="2:15" ht="18" customHeight="1">
      <c r="B269" s="490"/>
      <c r="C269" s="40" t="s">
        <v>462</v>
      </c>
      <c r="D269" s="43" t="s">
        <v>463</v>
      </c>
      <c r="E269" s="165"/>
      <c r="F269" s="241"/>
      <c r="G269" s="242"/>
      <c r="H269" s="234"/>
      <c r="I269" s="243"/>
      <c r="J269" s="635"/>
      <c r="K269" s="266"/>
      <c r="L269" s="167"/>
      <c r="N269" s="13"/>
      <c r="O269" s="14"/>
    </row>
    <row r="270" spans="2:15" ht="18" customHeight="1">
      <c r="B270" s="490"/>
      <c r="C270" s="255" t="s">
        <v>464</v>
      </c>
      <c r="D270" s="66" t="s">
        <v>465</v>
      </c>
      <c r="E270" s="165" t="s">
        <v>209</v>
      </c>
      <c r="F270" s="237">
        <v>200</v>
      </c>
      <c r="G270" s="233">
        <v>0</v>
      </c>
      <c r="H270" s="234"/>
      <c r="I270" s="714">
        <f>F270*G270</f>
        <v>0</v>
      </c>
      <c r="J270" s="635"/>
      <c r="K270" s="266"/>
      <c r="L270" s="167"/>
      <c r="N270" s="13"/>
      <c r="O270" s="14"/>
    </row>
    <row r="271" spans="2:15" ht="18" customHeight="1">
      <c r="B271" s="490"/>
      <c r="C271" s="255" t="s">
        <v>466</v>
      </c>
      <c r="D271" s="66" t="s">
        <v>467</v>
      </c>
      <c r="E271" s="165" t="s">
        <v>209</v>
      </c>
      <c r="F271" s="237">
        <v>100</v>
      </c>
      <c r="G271" s="233">
        <v>0</v>
      </c>
      <c r="H271" s="234"/>
      <c r="I271" s="714">
        <f>F271*G271</f>
        <v>0</v>
      </c>
      <c r="J271" s="635"/>
      <c r="K271" s="266"/>
      <c r="L271" s="167"/>
      <c r="N271" s="13"/>
      <c r="O271" s="14"/>
    </row>
    <row r="272" spans="2:15" ht="18" customHeight="1">
      <c r="B272" s="490"/>
      <c r="C272" s="40" t="s">
        <v>468</v>
      </c>
      <c r="D272" s="65" t="s">
        <v>1392</v>
      </c>
      <c r="E272" s="165"/>
      <c r="F272" s="171"/>
      <c r="G272" s="258"/>
      <c r="H272" s="234"/>
      <c r="I272" s="243"/>
      <c r="J272" s="635"/>
      <c r="K272" s="266"/>
      <c r="L272" s="167"/>
      <c r="N272" s="13"/>
      <c r="O272" s="14"/>
    </row>
    <row r="273" spans="2:15" ht="18" customHeight="1">
      <c r="B273" s="490"/>
      <c r="C273" s="255" t="s">
        <v>470</v>
      </c>
      <c r="D273" s="66" t="s">
        <v>1380</v>
      </c>
      <c r="E273" s="165" t="s">
        <v>209</v>
      </c>
      <c r="F273" s="171">
        <v>150</v>
      </c>
      <c r="G273" s="233">
        <v>0</v>
      </c>
      <c r="H273" s="234"/>
      <c r="I273" s="714">
        <f>F273*G273</f>
        <v>0</v>
      </c>
      <c r="J273" s="635"/>
      <c r="K273" s="266"/>
      <c r="L273" s="167"/>
      <c r="N273" s="13"/>
      <c r="O273" s="14"/>
    </row>
    <row r="274" spans="2:15" ht="18" customHeight="1">
      <c r="B274" s="490"/>
      <c r="C274" s="255" t="s">
        <v>472</v>
      </c>
      <c r="D274" s="66" t="s">
        <v>1378</v>
      </c>
      <c r="E274" s="165" t="s">
        <v>209</v>
      </c>
      <c r="F274" s="171">
        <v>150</v>
      </c>
      <c r="G274" s="233">
        <v>0</v>
      </c>
      <c r="H274" s="234"/>
      <c r="I274" s="714">
        <f>F274*G274</f>
        <v>0</v>
      </c>
      <c r="J274" s="635"/>
      <c r="K274" s="266"/>
      <c r="L274" s="167"/>
      <c r="N274" s="13"/>
      <c r="O274" s="14"/>
    </row>
    <row r="275" spans="2:15" ht="18" customHeight="1">
      <c r="B275" s="490"/>
      <c r="C275" s="513" t="s">
        <v>852</v>
      </c>
      <c r="D275" s="66" t="s">
        <v>1379</v>
      </c>
      <c r="E275" s="165" t="s">
        <v>209</v>
      </c>
      <c r="F275" s="171">
        <v>150</v>
      </c>
      <c r="G275" s="233">
        <v>0</v>
      </c>
      <c r="H275" s="234"/>
      <c r="I275" s="714">
        <f>F275*G275</f>
        <v>0</v>
      </c>
      <c r="J275" s="635"/>
      <c r="K275" s="266"/>
      <c r="L275" s="167"/>
      <c r="N275" s="13"/>
      <c r="O275" s="14"/>
    </row>
    <row r="276" spans="2:15" ht="18" customHeight="1">
      <c r="B276" s="490"/>
      <c r="C276" s="40" t="s">
        <v>474</v>
      </c>
      <c r="D276" s="65" t="s">
        <v>475</v>
      </c>
      <c r="E276" s="165"/>
      <c r="F276" s="171"/>
      <c r="G276" s="258"/>
      <c r="H276" s="234"/>
      <c r="I276" s="243"/>
      <c r="J276" s="635"/>
      <c r="K276" s="266"/>
      <c r="L276" s="167"/>
      <c r="N276" s="13"/>
      <c r="O276" s="14"/>
    </row>
    <row r="277" spans="2:15" ht="18" customHeight="1">
      <c r="B277" s="490"/>
      <c r="C277" s="255" t="s">
        <v>476</v>
      </c>
      <c r="D277" s="66" t="s">
        <v>477</v>
      </c>
      <c r="E277" s="165" t="s">
        <v>209</v>
      </c>
      <c r="F277" s="171">
        <v>85</v>
      </c>
      <c r="G277" s="233">
        <v>0</v>
      </c>
      <c r="H277" s="234"/>
      <c r="I277" s="714">
        <f>F277*G277</f>
        <v>0</v>
      </c>
      <c r="J277" s="635"/>
      <c r="K277" s="266"/>
      <c r="L277" s="167"/>
      <c r="N277" s="13"/>
      <c r="O277" s="14"/>
    </row>
    <row r="278" spans="2:15" ht="18" customHeight="1">
      <c r="B278" s="490"/>
      <c r="C278" s="40" t="s">
        <v>478</v>
      </c>
      <c r="D278" s="65" t="s">
        <v>1320</v>
      </c>
      <c r="E278" s="165"/>
      <c r="F278" s="171"/>
      <c r="G278" s="258"/>
      <c r="H278" s="234"/>
      <c r="I278" s="243"/>
      <c r="J278" s="635"/>
      <c r="K278" s="266"/>
      <c r="L278" s="167"/>
      <c r="N278" s="13"/>
      <c r="O278" s="14"/>
    </row>
    <row r="279" spans="2:15" ht="18" customHeight="1">
      <c r="B279" s="490"/>
      <c r="C279" s="255" t="s">
        <v>479</v>
      </c>
      <c r="D279" s="66" t="s">
        <v>480</v>
      </c>
      <c r="E279" s="165" t="s">
        <v>209</v>
      </c>
      <c r="F279" s="171">
        <v>10</v>
      </c>
      <c r="G279" s="233">
        <v>0</v>
      </c>
      <c r="H279" s="234"/>
      <c r="I279" s="714">
        <f>F279*G279</f>
        <v>0</v>
      </c>
      <c r="J279" s="635"/>
      <c r="K279" s="266"/>
      <c r="L279" s="167"/>
      <c r="N279" s="13"/>
      <c r="O279" s="14"/>
    </row>
    <row r="280" spans="2:15" ht="18" customHeight="1">
      <c r="B280" s="490"/>
      <c r="C280" s="255"/>
      <c r="D280" s="66"/>
      <c r="E280" s="165"/>
      <c r="F280" s="241"/>
      <c r="G280" s="258"/>
      <c r="H280" s="234"/>
      <c r="I280" s="243"/>
      <c r="J280" s="635"/>
      <c r="K280" s="266"/>
      <c r="L280" s="167"/>
      <c r="N280" s="13"/>
      <c r="O280" s="14"/>
    </row>
    <row r="281" spans="2:15" ht="18" customHeight="1">
      <c r="B281" s="490"/>
      <c r="C281" s="40" t="s">
        <v>481</v>
      </c>
      <c r="D281" s="472" t="s">
        <v>482</v>
      </c>
      <c r="E281" s="165"/>
      <c r="F281" s="241"/>
      <c r="G281" s="258"/>
      <c r="H281" s="234"/>
      <c r="I281" s="243"/>
      <c r="J281" s="635"/>
      <c r="K281" s="266"/>
      <c r="L281" s="167"/>
      <c r="N281" s="13"/>
      <c r="O281" s="14"/>
    </row>
    <row r="282" spans="2:15" ht="18" customHeight="1">
      <c r="B282" s="490"/>
      <c r="C282" s="255" t="s">
        <v>483</v>
      </c>
      <c r="D282" s="254" t="s">
        <v>484</v>
      </c>
      <c r="E282" s="165" t="s">
        <v>209</v>
      </c>
      <c r="F282" s="237">
        <v>50</v>
      </c>
      <c r="G282" s="233">
        <v>0</v>
      </c>
      <c r="H282" s="234"/>
      <c r="I282" s="714">
        <f t="shared" ref="I282" si="72">F282*G282</f>
        <v>0</v>
      </c>
      <c r="J282" s="635"/>
      <c r="K282" s="266"/>
      <c r="L282" s="167"/>
      <c r="N282" s="13"/>
      <c r="O282" s="14"/>
    </row>
    <row r="283" spans="2:15" ht="18" customHeight="1" thickBot="1">
      <c r="B283" s="480"/>
      <c r="C283" s="398"/>
      <c r="D283" s="399"/>
      <c r="E283" s="236"/>
      <c r="F283" s="245"/>
      <c r="G283" s="258"/>
      <c r="H283" s="239"/>
      <c r="I283" s="243"/>
      <c r="J283" s="8"/>
      <c r="K283" s="31"/>
      <c r="L283" s="167"/>
      <c r="N283" s="13"/>
      <c r="O283" s="14"/>
    </row>
    <row r="284" spans="2:15" ht="21" customHeight="1" thickBot="1">
      <c r="B284" s="91" t="s">
        <v>485</v>
      </c>
      <c r="C284" s="796" t="s">
        <v>486</v>
      </c>
      <c r="D284" s="797"/>
      <c r="E284" s="246"/>
      <c r="F284" s="108"/>
      <c r="G284" s="34"/>
      <c r="H284" s="247"/>
      <c r="I284" s="64"/>
      <c r="J284" s="638"/>
      <c r="K284" s="39">
        <f>SUM(I286:I299)</f>
        <v>0</v>
      </c>
      <c r="L284" s="97"/>
      <c r="M284" s="85"/>
      <c r="N284" s="13"/>
      <c r="O284" s="14"/>
    </row>
    <row r="285" spans="2:15" s="32" customFormat="1" ht="18" customHeight="1">
      <c r="B285" s="82"/>
      <c r="C285" s="456" t="s">
        <v>487</v>
      </c>
      <c r="D285" s="409" t="s">
        <v>1307</v>
      </c>
      <c r="E285" s="236"/>
      <c r="F285" s="251"/>
      <c r="G285" s="75"/>
      <c r="H285" s="239"/>
      <c r="I285" s="77"/>
      <c r="J285" s="635"/>
      <c r="K285" s="90"/>
      <c r="L285" s="97"/>
      <c r="M285" s="85"/>
      <c r="N285" s="37"/>
      <c r="O285" s="14"/>
    </row>
    <row r="286" spans="2:15" s="32" customFormat="1" ht="18" customHeight="1">
      <c r="B286" s="82"/>
      <c r="C286" s="164" t="s">
        <v>488</v>
      </c>
      <c r="D286" s="49" t="s">
        <v>1308</v>
      </c>
      <c r="E286" s="236" t="s">
        <v>201</v>
      </c>
      <c r="F286" s="109">
        <v>10</v>
      </c>
      <c r="G286" s="233">
        <v>0</v>
      </c>
      <c r="H286" s="239"/>
      <c r="I286" s="714">
        <f>F286*G286</f>
        <v>0</v>
      </c>
      <c r="J286" s="635"/>
      <c r="K286" s="266"/>
      <c r="L286" s="168"/>
      <c r="M286" s="85"/>
      <c r="N286" s="37"/>
      <c r="O286" s="14"/>
    </row>
    <row r="287" spans="2:15" s="32" customFormat="1" ht="18" customHeight="1">
      <c r="B287" s="82"/>
      <c r="C287" s="456" t="s">
        <v>489</v>
      </c>
      <c r="D287" s="409" t="s">
        <v>1426</v>
      </c>
      <c r="E287" s="236"/>
      <c r="F287" s="251"/>
      <c r="G287" s="75"/>
      <c r="H287" s="239"/>
      <c r="I287" s="77"/>
      <c r="J287" s="635"/>
      <c r="K287" s="266"/>
      <c r="L287" s="97"/>
      <c r="M287" s="85"/>
      <c r="N287" s="37"/>
      <c r="O287" s="14"/>
    </row>
    <row r="288" spans="2:15" s="32" customFormat="1" ht="18" customHeight="1">
      <c r="B288" s="82"/>
      <c r="C288" s="164" t="s">
        <v>490</v>
      </c>
      <c r="D288" s="66" t="s">
        <v>491</v>
      </c>
      <c r="E288" s="236" t="s">
        <v>84</v>
      </c>
      <c r="F288" s="109">
        <v>1</v>
      </c>
      <c r="G288" s="233">
        <v>0</v>
      </c>
      <c r="H288" s="239"/>
      <c r="I288" s="714">
        <f>F288*G288</f>
        <v>0</v>
      </c>
      <c r="J288" s="635"/>
      <c r="K288" s="266"/>
      <c r="L288" s="168"/>
      <c r="M288" s="85"/>
      <c r="N288" s="37"/>
      <c r="O288" s="14"/>
    </row>
    <row r="289" spans="2:15" s="32" customFormat="1" ht="18" customHeight="1">
      <c r="B289" s="82"/>
      <c r="C289" s="164" t="s">
        <v>492</v>
      </c>
      <c r="D289" s="66" t="s">
        <v>493</v>
      </c>
      <c r="E289" s="236" t="s">
        <v>84</v>
      </c>
      <c r="F289" s="109">
        <v>1</v>
      </c>
      <c r="G289" s="233">
        <v>0</v>
      </c>
      <c r="H289" s="239"/>
      <c r="I289" s="714">
        <f>F289*G289</f>
        <v>0</v>
      </c>
      <c r="J289" s="635"/>
      <c r="K289" s="266"/>
      <c r="L289" s="168"/>
      <c r="M289" s="85"/>
      <c r="N289" s="37"/>
      <c r="O289" s="14"/>
    </row>
    <row r="290" spans="2:15" s="32" customFormat="1" ht="18" customHeight="1">
      <c r="B290" s="457"/>
      <c r="C290" s="163" t="s">
        <v>494</v>
      </c>
      <c r="D290" s="66" t="s">
        <v>495</v>
      </c>
      <c r="E290" s="165" t="s">
        <v>84</v>
      </c>
      <c r="F290" s="171">
        <v>1</v>
      </c>
      <c r="G290" s="233">
        <v>0</v>
      </c>
      <c r="H290" s="234"/>
      <c r="I290" s="714">
        <f>F290*G290</f>
        <v>0</v>
      </c>
      <c r="J290" s="635"/>
      <c r="K290" s="266"/>
      <c r="L290" s="168"/>
      <c r="M290" s="85"/>
      <c r="N290" s="37"/>
      <c r="O290" s="14"/>
    </row>
    <row r="291" spans="2:15" s="32" customFormat="1" ht="18" customHeight="1">
      <c r="B291" s="82"/>
      <c r="C291" s="456" t="s">
        <v>496</v>
      </c>
      <c r="D291" s="409" t="s">
        <v>1427</v>
      </c>
      <c r="E291" s="236"/>
      <c r="F291" s="251"/>
      <c r="G291" s="75"/>
      <c r="H291" s="239"/>
      <c r="I291" s="77"/>
      <c r="J291" s="635"/>
      <c r="K291" s="266"/>
      <c r="L291" s="97"/>
      <c r="M291" s="85"/>
      <c r="N291" s="37"/>
      <c r="O291" s="14"/>
    </row>
    <row r="292" spans="2:15" s="32" customFormat="1" ht="18" customHeight="1">
      <c r="B292" s="82"/>
      <c r="C292" s="164" t="s">
        <v>497</v>
      </c>
      <c r="D292" s="66" t="s">
        <v>821</v>
      </c>
      <c r="E292" s="236" t="s">
        <v>101</v>
      </c>
      <c r="F292" s="109">
        <v>4</v>
      </c>
      <c r="G292" s="233">
        <v>0</v>
      </c>
      <c r="H292" s="239"/>
      <c r="I292" s="714">
        <f>F292*G292</f>
        <v>0</v>
      </c>
      <c r="J292" s="635"/>
      <c r="K292" s="266"/>
      <c r="L292" s="168"/>
      <c r="M292" s="85"/>
      <c r="N292" s="37"/>
      <c r="O292" s="14"/>
    </row>
    <row r="293" spans="2:15" s="32" customFormat="1" ht="18" customHeight="1">
      <c r="B293" s="82"/>
      <c r="C293" s="456" t="s">
        <v>498</v>
      </c>
      <c r="D293" s="409" t="s">
        <v>1428</v>
      </c>
      <c r="E293" s="236"/>
      <c r="F293" s="251"/>
      <c r="G293" s="75"/>
      <c r="H293" s="239"/>
      <c r="I293" s="77"/>
      <c r="J293" s="635"/>
      <c r="K293" s="266"/>
      <c r="L293" s="97"/>
      <c r="M293" s="85"/>
      <c r="N293" s="37"/>
      <c r="O293" s="14"/>
    </row>
    <row r="294" spans="2:15" s="32" customFormat="1" ht="18" customHeight="1">
      <c r="B294" s="82"/>
      <c r="C294" s="164" t="s">
        <v>499</v>
      </c>
      <c r="D294" s="66" t="s">
        <v>500</v>
      </c>
      <c r="E294" s="236" t="s">
        <v>101</v>
      </c>
      <c r="F294" s="251">
        <v>5</v>
      </c>
      <c r="G294" s="233">
        <v>0</v>
      </c>
      <c r="H294" s="239"/>
      <c r="I294" s="714">
        <f t="shared" ref="I294:I299" si="73">F294*G294</f>
        <v>0</v>
      </c>
      <c r="J294" s="635"/>
      <c r="K294" s="266"/>
      <c r="L294" s="168"/>
      <c r="M294" s="85"/>
      <c r="N294" s="37"/>
      <c r="O294" s="14"/>
    </row>
    <row r="295" spans="2:15" s="32" customFormat="1" ht="18" customHeight="1">
      <c r="B295" s="82"/>
      <c r="C295" s="164" t="s">
        <v>501</v>
      </c>
      <c r="D295" s="66" t="s">
        <v>502</v>
      </c>
      <c r="E295" s="236" t="s">
        <v>101</v>
      </c>
      <c r="F295" s="251">
        <v>5</v>
      </c>
      <c r="G295" s="233">
        <v>0</v>
      </c>
      <c r="H295" s="239"/>
      <c r="I295" s="714">
        <f t="shared" si="73"/>
        <v>0</v>
      </c>
      <c r="J295" s="635"/>
      <c r="K295" s="266"/>
      <c r="L295" s="168"/>
      <c r="M295" s="85"/>
      <c r="N295" s="37"/>
      <c r="O295" s="14"/>
    </row>
    <row r="296" spans="2:15" s="32" customFormat="1" ht="18" customHeight="1">
      <c r="B296" s="82"/>
      <c r="C296" s="164" t="s">
        <v>503</v>
      </c>
      <c r="D296" s="66" t="s">
        <v>1430</v>
      </c>
      <c r="E296" s="236" t="s">
        <v>201</v>
      </c>
      <c r="F296" s="251">
        <v>25</v>
      </c>
      <c r="G296" s="233">
        <v>0</v>
      </c>
      <c r="H296" s="239"/>
      <c r="I296" s="714">
        <f t="shared" si="73"/>
        <v>0</v>
      </c>
      <c r="J296" s="635"/>
      <c r="K296" s="266"/>
      <c r="L296" s="168"/>
      <c r="M296" s="85"/>
      <c r="N296" s="37"/>
      <c r="O296" s="14"/>
    </row>
    <row r="297" spans="2:15" s="32" customFormat="1" ht="18" customHeight="1">
      <c r="B297" s="82"/>
      <c r="C297" s="164" t="s">
        <v>504</v>
      </c>
      <c r="D297" s="66" t="s">
        <v>1432</v>
      </c>
      <c r="E297" s="236" t="s">
        <v>101</v>
      </c>
      <c r="F297" s="251">
        <v>10</v>
      </c>
      <c r="G297" s="233">
        <v>0</v>
      </c>
      <c r="H297" s="239"/>
      <c r="I297" s="714">
        <f t="shared" si="73"/>
        <v>0</v>
      </c>
      <c r="J297" s="635"/>
      <c r="K297" s="266"/>
      <c r="L297" s="168"/>
      <c r="M297" s="85"/>
      <c r="N297" s="37"/>
      <c r="O297" s="14"/>
    </row>
    <row r="298" spans="2:15" s="32" customFormat="1" ht="18" customHeight="1">
      <c r="B298" s="82"/>
      <c r="C298" s="163" t="s">
        <v>505</v>
      </c>
      <c r="D298" s="454" t="s">
        <v>1431</v>
      </c>
      <c r="E298" s="236" t="s">
        <v>101</v>
      </c>
      <c r="F298" s="251">
        <v>10</v>
      </c>
      <c r="G298" s="233">
        <v>0</v>
      </c>
      <c r="H298" s="239"/>
      <c r="I298" s="714">
        <f t="shared" si="73"/>
        <v>0</v>
      </c>
      <c r="J298" s="635"/>
      <c r="K298" s="266"/>
      <c r="L298" s="168"/>
      <c r="M298" s="85"/>
      <c r="N298" s="37"/>
      <c r="O298" s="14"/>
    </row>
    <row r="299" spans="2:15" s="32" customFormat="1" ht="18" customHeight="1">
      <c r="B299" s="82"/>
      <c r="C299" s="163" t="s">
        <v>1433</v>
      </c>
      <c r="D299" s="66" t="s">
        <v>1435</v>
      </c>
      <c r="E299" s="236" t="s">
        <v>101</v>
      </c>
      <c r="F299" s="251">
        <v>10</v>
      </c>
      <c r="G299" s="233">
        <v>0</v>
      </c>
      <c r="H299" s="239"/>
      <c r="I299" s="714">
        <f t="shared" si="73"/>
        <v>0</v>
      </c>
      <c r="J299" s="635"/>
      <c r="K299" s="266"/>
      <c r="L299" s="168"/>
      <c r="M299" s="85"/>
      <c r="N299" s="37"/>
      <c r="O299" s="14"/>
    </row>
    <row r="300" spans="2:15" s="32" customFormat="1" ht="18" customHeight="1">
      <c r="B300" s="82"/>
      <c r="C300" s="456" t="s">
        <v>822</v>
      </c>
      <c r="D300" s="409" t="s">
        <v>1429</v>
      </c>
      <c r="E300" s="236"/>
      <c r="F300" s="251"/>
      <c r="G300" s="258"/>
      <c r="H300" s="239"/>
      <c r="I300" s="243"/>
      <c r="J300" s="635"/>
      <c r="K300" s="266"/>
      <c r="L300" s="168"/>
      <c r="M300" s="85"/>
      <c r="N300" s="37"/>
      <c r="O300" s="14"/>
    </row>
    <row r="301" spans="2:15" s="32" customFormat="1" ht="18" customHeight="1" thickBot="1">
      <c r="B301" s="82"/>
      <c r="C301" s="164"/>
      <c r="D301" s="454"/>
      <c r="E301" s="236"/>
      <c r="F301" s="244"/>
      <c r="G301" s="258"/>
      <c r="H301" s="239"/>
      <c r="I301" s="243"/>
      <c r="J301" s="78"/>
      <c r="K301" s="80"/>
      <c r="L301" s="168"/>
      <c r="M301" s="85"/>
      <c r="N301" s="37"/>
      <c r="O301" s="14"/>
    </row>
    <row r="302" spans="2:15" ht="21" customHeight="1" thickBot="1">
      <c r="B302" s="91" t="s">
        <v>506</v>
      </c>
      <c r="C302" s="796" t="s">
        <v>1388</v>
      </c>
      <c r="D302" s="797"/>
      <c r="E302" s="246"/>
      <c r="F302" s="108"/>
      <c r="G302" s="34"/>
      <c r="H302" s="247"/>
      <c r="I302" s="64"/>
      <c r="J302" s="648"/>
      <c r="K302" s="39">
        <f>SUM(I304:I314)</f>
        <v>0</v>
      </c>
      <c r="L302" s="97"/>
      <c r="M302" s="85"/>
      <c r="N302" s="13"/>
      <c r="O302" s="14"/>
    </row>
    <row r="303" spans="2:15" s="32" customFormat="1" ht="18" customHeight="1">
      <c r="B303" s="82"/>
      <c r="C303" s="456" t="s">
        <v>507</v>
      </c>
      <c r="D303" s="409" t="s">
        <v>508</v>
      </c>
      <c r="E303" s="236"/>
      <c r="F303" s="251"/>
      <c r="G303" s="75"/>
      <c r="H303" s="239"/>
      <c r="I303" s="77"/>
      <c r="J303" s="469"/>
      <c r="K303" s="90"/>
      <c r="L303" s="97"/>
      <c r="M303" s="85"/>
      <c r="N303" s="37"/>
      <c r="O303" s="14"/>
    </row>
    <row r="304" spans="2:15" s="32" customFormat="1" ht="20.25" customHeight="1">
      <c r="B304" s="82"/>
      <c r="C304" s="163" t="s">
        <v>509</v>
      </c>
      <c r="D304" s="712" t="s">
        <v>1303</v>
      </c>
      <c r="E304" s="236" t="s">
        <v>84</v>
      </c>
      <c r="F304" s="109">
        <v>1</v>
      </c>
      <c r="G304" s="233">
        <v>0</v>
      </c>
      <c r="H304" s="239"/>
      <c r="I304" s="714">
        <f>F304*G304</f>
        <v>0</v>
      </c>
      <c r="J304" s="635"/>
      <c r="K304" s="266"/>
      <c r="L304" s="168"/>
      <c r="M304" s="458"/>
      <c r="N304" s="37"/>
      <c r="O304" s="14"/>
    </row>
    <row r="305" spans="2:16" s="32" customFormat="1" ht="18" customHeight="1">
      <c r="B305" s="82"/>
      <c r="C305" s="456" t="s">
        <v>510</v>
      </c>
      <c r="D305" s="409" t="s">
        <v>511</v>
      </c>
      <c r="E305" s="236"/>
      <c r="F305" s="109"/>
      <c r="G305" s="258"/>
      <c r="H305" s="239"/>
      <c r="I305" s="243"/>
      <c r="J305" s="635"/>
      <c r="K305" s="266"/>
      <c r="L305" s="168"/>
      <c r="M305" s="85"/>
      <c r="N305" s="37"/>
      <c r="O305" s="14"/>
    </row>
    <row r="306" spans="2:16" s="32" customFormat="1" ht="18" customHeight="1">
      <c r="B306" s="82"/>
      <c r="C306" s="164" t="s">
        <v>512</v>
      </c>
      <c r="D306" s="687" t="s">
        <v>1302</v>
      </c>
      <c r="E306" s="236" t="s">
        <v>84</v>
      </c>
      <c r="F306" s="109">
        <v>1</v>
      </c>
      <c r="G306" s="233">
        <v>0</v>
      </c>
      <c r="H306" s="239"/>
      <c r="I306" s="714">
        <f>F306*G306</f>
        <v>0</v>
      </c>
      <c r="J306" s="635"/>
      <c r="K306" s="266"/>
      <c r="L306" s="168"/>
      <c r="M306" s="85"/>
      <c r="N306" s="37"/>
      <c r="O306" s="14"/>
    </row>
    <row r="307" spans="2:16" s="32" customFormat="1" ht="18" customHeight="1">
      <c r="B307" s="82"/>
      <c r="C307" s="265" t="s">
        <v>513</v>
      </c>
      <c r="D307" s="65" t="s">
        <v>514</v>
      </c>
      <c r="E307" s="236"/>
      <c r="F307" s="109"/>
      <c r="G307" s="258"/>
      <c r="H307" s="239"/>
      <c r="I307" s="243"/>
      <c r="J307" s="635"/>
      <c r="K307" s="266"/>
      <c r="L307" s="168"/>
      <c r="M307" s="85"/>
      <c r="N307" s="37"/>
      <c r="O307" s="14"/>
    </row>
    <row r="308" spans="2:16" s="32" customFormat="1" ht="18" customHeight="1">
      <c r="B308" s="82"/>
      <c r="C308" s="164" t="s">
        <v>515</v>
      </c>
      <c r="D308" s="66" t="s">
        <v>1300</v>
      </c>
      <c r="E308" s="236" t="s">
        <v>201</v>
      </c>
      <c r="F308" s="109">
        <v>13</v>
      </c>
      <c r="G308" s="233">
        <v>0</v>
      </c>
      <c r="H308" s="239"/>
      <c r="I308" s="714">
        <f>F308*G308</f>
        <v>0</v>
      </c>
      <c r="J308" s="635"/>
      <c r="K308" s="266"/>
      <c r="L308" s="168"/>
      <c r="M308" s="85"/>
      <c r="N308" s="37"/>
      <c r="O308" s="14"/>
    </row>
    <row r="309" spans="2:16" s="32" customFormat="1" ht="18" customHeight="1">
      <c r="B309" s="82"/>
      <c r="C309" s="164" t="s">
        <v>516</v>
      </c>
      <c r="D309" s="66" t="s">
        <v>517</v>
      </c>
      <c r="E309" s="236" t="s">
        <v>201</v>
      </c>
      <c r="F309" s="109">
        <v>24</v>
      </c>
      <c r="G309" s="233">
        <v>0</v>
      </c>
      <c r="H309" s="239"/>
      <c r="I309" s="714">
        <f>F309*G309</f>
        <v>0</v>
      </c>
      <c r="J309" s="635"/>
      <c r="K309" s="266"/>
      <c r="L309" s="168"/>
      <c r="M309" s="85"/>
      <c r="N309" s="37"/>
      <c r="O309" s="14"/>
    </row>
    <row r="310" spans="2:16" s="32" customFormat="1" ht="18" customHeight="1">
      <c r="B310" s="82"/>
      <c r="C310" s="265" t="s">
        <v>518</v>
      </c>
      <c r="D310" s="65" t="s">
        <v>519</v>
      </c>
      <c r="E310" s="236"/>
      <c r="F310" s="109"/>
      <c r="G310" s="258"/>
      <c r="H310" s="239"/>
      <c r="I310" s="243"/>
      <c r="J310" s="635"/>
      <c r="K310" s="266"/>
      <c r="L310" s="168"/>
      <c r="M310" s="85"/>
      <c r="N310" s="37"/>
      <c r="O310" s="14"/>
    </row>
    <row r="311" spans="2:16" s="32" customFormat="1" ht="18" customHeight="1">
      <c r="B311" s="82"/>
      <c r="C311" s="164" t="s">
        <v>520</v>
      </c>
      <c r="D311" s="66" t="s">
        <v>1301</v>
      </c>
      <c r="E311" s="236" t="s">
        <v>201</v>
      </c>
      <c r="F311" s="109">
        <v>8</v>
      </c>
      <c r="G311" s="233">
        <v>0</v>
      </c>
      <c r="H311" s="239"/>
      <c r="I311" s="714">
        <f>F311*G311</f>
        <v>0</v>
      </c>
      <c r="J311" s="635"/>
      <c r="K311" s="266"/>
      <c r="L311" s="168"/>
      <c r="M311" s="85"/>
      <c r="N311" s="37"/>
      <c r="O311" s="14"/>
    </row>
    <row r="312" spans="2:16" s="32" customFormat="1" ht="18" customHeight="1">
      <c r="B312" s="82"/>
      <c r="C312" s="164" t="s">
        <v>521</v>
      </c>
      <c r="D312" s="66" t="s">
        <v>1387</v>
      </c>
      <c r="E312" s="236" t="s">
        <v>201</v>
      </c>
      <c r="F312" s="109">
        <v>19</v>
      </c>
      <c r="G312" s="233">
        <v>0</v>
      </c>
      <c r="H312" s="239"/>
      <c r="I312" s="714">
        <f>F312*G312</f>
        <v>0</v>
      </c>
      <c r="J312" s="635"/>
      <c r="K312" s="266"/>
      <c r="L312" s="168"/>
      <c r="M312" s="85"/>
      <c r="N312" s="37"/>
      <c r="O312" s="14"/>
    </row>
    <row r="313" spans="2:16" s="32" customFormat="1" ht="18" customHeight="1">
      <c r="B313" s="82"/>
      <c r="C313" s="265" t="s">
        <v>522</v>
      </c>
      <c r="D313" s="65" t="s">
        <v>523</v>
      </c>
      <c r="E313" s="236"/>
      <c r="F313" s="109"/>
      <c r="G313" s="258"/>
      <c r="H313" s="239"/>
      <c r="I313" s="243"/>
      <c r="J313" s="635"/>
      <c r="K313" s="266"/>
      <c r="L313" s="168"/>
      <c r="M313" s="85"/>
      <c r="N313" s="37"/>
      <c r="O313" s="14"/>
    </row>
    <row r="314" spans="2:16" s="32" customFormat="1" ht="18" customHeight="1">
      <c r="B314" s="82"/>
      <c r="C314" s="164" t="s">
        <v>524</v>
      </c>
      <c r="D314" s="66" t="s">
        <v>525</v>
      </c>
      <c r="E314" s="236" t="s">
        <v>101</v>
      </c>
      <c r="F314" s="109">
        <v>1</v>
      </c>
      <c r="G314" s="233">
        <v>0</v>
      </c>
      <c r="H314" s="239"/>
      <c r="I314" s="714">
        <f>F314*G314</f>
        <v>0</v>
      </c>
      <c r="J314" s="635"/>
      <c r="K314" s="266"/>
      <c r="L314" s="168"/>
      <c r="M314" s="85"/>
      <c r="N314" s="37"/>
      <c r="O314" s="14"/>
    </row>
    <row r="315" spans="2:16" ht="18" customHeight="1" thickBot="1">
      <c r="B315" s="480"/>
      <c r="C315" s="398"/>
      <c r="D315" s="66"/>
      <c r="E315" s="236"/>
      <c r="F315" s="245"/>
      <c r="G315" s="258"/>
      <c r="H315" s="239"/>
      <c r="I315" s="243"/>
      <c r="J315" s="8"/>
      <c r="K315" s="31"/>
      <c r="L315" s="167"/>
      <c r="N315" s="13"/>
      <c r="O315" s="14"/>
    </row>
    <row r="316" spans="2:16" ht="21" customHeight="1" thickBot="1">
      <c r="B316" s="91" t="s">
        <v>526</v>
      </c>
      <c r="C316" s="796" t="s">
        <v>527</v>
      </c>
      <c r="D316" s="797"/>
      <c r="E316" s="246"/>
      <c r="F316" s="108"/>
      <c r="G316" s="34"/>
      <c r="H316" s="247"/>
      <c r="I316" s="64"/>
      <c r="J316" s="648"/>
      <c r="K316" s="39">
        <f>SUM(I318:I353)</f>
        <v>0</v>
      </c>
      <c r="L316" s="97"/>
      <c r="M316" s="85"/>
      <c r="N316" s="13"/>
      <c r="O316" s="14"/>
    </row>
    <row r="317" spans="2:16" s="32" customFormat="1" ht="18" customHeight="1">
      <c r="B317" s="82"/>
      <c r="C317" s="456" t="s">
        <v>528</v>
      </c>
      <c r="D317" s="409" t="s">
        <v>529</v>
      </c>
      <c r="E317" s="236"/>
      <c r="F317" s="251"/>
      <c r="G317" s="75"/>
      <c r="H317" s="239"/>
      <c r="I317" s="77"/>
      <c r="J317" s="469"/>
      <c r="K317" s="90"/>
      <c r="L317" s="97"/>
      <c r="M317" s="85"/>
      <c r="N317" s="37"/>
      <c r="O317" s="14"/>
    </row>
    <row r="318" spans="2:16" s="32" customFormat="1" ht="18" customHeight="1">
      <c r="B318" s="82"/>
      <c r="C318" s="164" t="s">
        <v>530</v>
      </c>
      <c r="D318" s="66" t="s">
        <v>531</v>
      </c>
      <c r="E318" s="236" t="s">
        <v>209</v>
      </c>
      <c r="F318" s="109">
        <v>2360</v>
      </c>
      <c r="G318" s="233">
        <v>0</v>
      </c>
      <c r="H318" s="239"/>
      <c r="I318" s="714">
        <f>F318*G318</f>
        <v>0</v>
      </c>
      <c r="J318" s="635"/>
      <c r="K318" s="266"/>
      <c r="L318" s="168"/>
      <c r="M318" s="85"/>
      <c r="N318" s="37"/>
      <c r="O318" s="14"/>
    </row>
    <row r="319" spans="2:16" s="32" customFormat="1" ht="18" customHeight="1">
      <c r="B319" s="82"/>
      <c r="C319" s="265" t="s">
        <v>532</v>
      </c>
      <c r="D319" s="65" t="s">
        <v>533</v>
      </c>
      <c r="E319" s="236"/>
      <c r="F319" s="109"/>
      <c r="G319" s="261"/>
      <c r="H319" s="239"/>
      <c r="I319" s="77"/>
      <c r="J319" s="635"/>
      <c r="K319" s="266"/>
      <c r="L319" s="168"/>
      <c r="M319" s="85"/>
      <c r="N319" s="37"/>
      <c r="O319" s="14"/>
    </row>
    <row r="320" spans="2:16" s="32" customFormat="1" ht="18" customHeight="1">
      <c r="B320" s="82"/>
      <c r="C320" s="164" t="s">
        <v>534</v>
      </c>
      <c r="D320" s="66" t="s">
        <v>1464</v>
      </c>
      <c r="E320" s="236" t="s">
        <v>101</v>
      </c>
      <c r="F320" s="109">
        <v>19</v>
      </c>
      <c r="G320" s="233">
        <v>0</v>
      </c>
      <c r="H320" s="239"/>
      <c r="I320" s="715">
        <f t="shared" ref="I320:I321" si="74">F320*G320</f>
        <v>0</v>
      </c>
      <c r="J320" s="635"/>
      <c r="K320" s="266"/>
      <c r="L320" s="168"/>
      <c r="M320" s="85"/>
      <c r="N320" s="37"/>
      <c r="O320" s="14"/>
      <c r="P320" s="494"/>
    </row>
    <row r="321" spans="2:15" s="32" customFormat="1" ht="18" customHeight="1">
      <c r="B321" s="82"/>
      <c r="C321" s="253" t="s">
        <v>535</v>
      </c>
      <c r="D321" s="252" t="s">
        <v>835</v>
      </c>
      <c r="E321" s="45" t="s">
        <v>536</v>
      </c>
      <c r="F321" s="107">
        <v>1170</v>
      </c>
      <c r="G321" s="233">
        <v>0</v>
      </c>
      <c r="H321" s="72"/>
      <c r="I321" s="716">
        <f t="shared" si="74"/>
        <v>0</v>
      </c>
      <c r="J321" s="635"/>
      <c r="K321" s="266"/>
      <c r="L321" s="167"/>
      <c r="M321" s="85"/>
      <c r="N321" s="37"/>
      <c r="O321" s="14"/>
    </row>
    <row r="322" spans="2:15" s="32" customFormat="1" ht="18" customHeight="1">
      <c r="B322" s="82"/>
      <c r="C322" s="253" t="s">
        <v>537</v>
      </c>
      <c r="D322" s="443" t="s">
        <v>538</v>
      </c>
      <c r="E322" s="45" t="s">
        <v>201</v>
      </c>
      <c r="F322" s="107">
        <v>98</v>
      </c>
      <c r="G322" s="233">
        <v>0</v>
      </c>
      <c r="H322" s="72"/>
      <c r="I322" s="716">
        <f t="shared" ref="I322" si="75">F322*G322</f>
        <v>0</v>
      </c>
      <c r="J322" s="635"/>
      <c r="K322" s="266"/>
      <c r="L322" s="167"/>
      <c r="M322" s="85"/>
      <c r="N322" s="37"/>
      <c r="O322" s="14"/>
    </row>
    <row r="323" spans="2:15" s="32" customFormat="1" ht="18" customHeight="1">
      <c r="B323" s="82"/>
      <c r="C323" s="253" t="s">
        <v>539</v>
      </c>
      <c r="D323" s="443" t="s">
        <v>540</v>
      </c>
      <c r="E323" s="45" t="s">
        <v>201</v>
      </c>
      <c r="F323" s="107">
        <v>45</v>
      </c>
      <c r="G323" s="233">
        <v>0</v>
      </c>
      <c r="H323" s="72"/>
      <c r="I323" s="716">
        <f t="shared" ref="I323" si="76">F323*G323</f>
        <v>0</v>
      </c>
      <c r="J323" s="635"/>
      <c r="K323" s="266"/>
      <c r="L323" s="167"/>
      <c r="M323" s="85"/>
      <c r="N323" s="37"/>
      <c r="O323" s="14"/>
    </row>
    <row r="324" spans="2:15" s="32" customFormat="1" ht="18" customHeight="1">
      <c r="B324" s="82"/>
      <c r="C324" s="253" t="s">
        <v>541</v>
      </c>
      <c r="D324" s="443" t="s">
        <v>542</v>
      </c>
      <c r="E324" s="45" t="s">
        <v>201</v>
      </c>
      <c r="F324" s="107">
        <v>6</v>
      </c>
      <c r="G324" s="233">
        <v>0</v>
      </c>
      <c r="H324" s="72"/>
      <c r="I324" s="716">
        <f t="shared" ref="I324" si="77">F324*G324</f>
        <v>0</v>
      </c>
      <c r="J324" s="635"/>
      <c r="K324" s="266"/>
      <c r="L324" s="167"/>
      <c r="M324" s="85"/>
      <c r="N324" s="37"/>
      <c r="O324" s="14"/>
    </row>
    <row r="325" spans="2:15" s="32" customFormat="1" ht="18" customHeight="1">
      <c r="B325" s="82"/>
      <c r="C325" s="253" t="s">
        <v>543</v>
      </c>
      <c r="D325" s="443" t="s">
        <v>544</v>
      </c>
      <c r="E325" s="45" t="s">
        <v>201</v>
      </c>
      <c r="F325" s="107">
        <v>26</v>
      </c>
      <c r="G325" s="233">
        <v>0</v>
      </c>
      <c r="H325" s="72"/>
      <c r="I325" s="716">
        <f t="shared" ref="I325" si="78">F325*G325</f>
        <v>0</v>
      </c>
      <c r="J325" s="635"/>
      <c r="K325" s="266"/>
      <c r="L325" s="167"/>
      <c r="M325" s="85"/>
      <c r="N325" s="37"/>
      <c r="O325" s="14"/>
    </row>
    <row r="326" spans="2:15" s="32" customFormat="1" ht="18" customHeight="1">
      <c r="B326" s="82"/>
      <c r="C326" s="164"/>
      <c r="D326" s="66"/>
      <c r="E326" s="236"/>
      <c r="F326" s="109"/>
      <c r="G326" s="261"/>
      <c r="H326" s="239"/>
      <c r="I326" s="77"/>
      <c r="J326" s="635"/>
      <c r="K326" s="266"/>
      <c r="L326" s="168"/>
      <c r="M326" s="85"/>
      <c r="N326" s="37"/>
      <c r="O326" s="14"/>
    </row>
    <row r="327" spans="2:15" s="32" customFormat="1" ht="18" customHeight="1">
      <c r="B327" s="79"/>
      <c r="C327" s="40" t="s">
        <v>545</v>
      </c>
      <c r="D327" s="65" t="s">
        <v>546</v>
      </c>
      <c r="E327" s="240"/>
      <c r="F327" s="109"/>
      <c r="G327" s="75"/>
      <c r="H327" s="76"/>
      <c r="I327" s="77"/>
      <c r="J327" s="635"/>
      <c r="K327" s="266"/>
      <c r="L327" s="168"/>
      <c r="M327" s="459"/>
      <c r="N327" s="37"/>
      <c r="O327" s="14"/>
    </row>
    <row r="328" spans="2:15" s="32" customFormat="1" ht="18" customHeight="1">
      <c r="B328" s="82"/>
      <c r="C328" s="83" t="s">
        <v>547</v>
      </c>
      <c r="D328" s="500" t="s">
        <v>548</v>
      </c>
      <c r="E328" s="165" t="s">
        <v>209</v>
      </c>
      <c r="F328" s="171">
        <v>2360</v>
      </c>
      <c r="G328" s="233">
        <v>0</v>
      </c>
      <c r="H328" s="234"/>
      <c r="I328" s="714">
        <f t="shared" ref="I328:I330" si="79">F328*G328</f>
        <v>0</v>
      </c>
      <c r="J328" s="635"/>
      <c r="K328" s="266"/>
      <c r="L328" s="168"/>
      <c r="M328" s="459"/>
      <c r="N328" s="37"/>
      <c r="O328" s="14"/>
    </row>
    <row r="329" spans="2:15" s="32" customFormat="1" ht="18" customHeight="1">
      <c r="B329" s="82"/>
      <c r="C329" s="83" t="s">
        <v>549</v>
      </c>
      <c r="D329" s="499" t="s">
        <v>550</v>
      </c>
      <c r="E329" s="165" t="s">
        <v>201</v>
      </c>
      <c r="F329" s="171">
        <v>224</v>
      </c>
      <c r="G329" s="233">
        <v>0</v>
      </c>
      <c r="H329" s="234"/>
      <c r="I329" s="714">
        <f t="shared" si="79"/>
        <v>0</v>
      </c>
      <c r="J329" s="635"/>
      <c r="K329" s="266"/>
      <c r="L329" s="168"/>
      <c r="M329" s="460"/>
      <c r="N329" s="37"/>
      <c r="O329" s="14"/>
    </row>
    <row r="330" spans="2:15" s="32" customFormat="1" ht="18" customHeight="1">
      <c r="B330" s="82"/>
      <c r="C330" s="83" t="s">
        <v>551</v>
      </c>
      <c r="D330" s="499" t="s">
        <v>552</v>
      </c>
      <c r="E330" s="165" t="s">
        <v>201</v>
      </c>
      <c r="F330" s="171">
        <v>142</v>
      </c>
      <c r="G330" s="233">
        <v>0</v>
      </c>
      <c r="H330" s="234"/>
      <c r="I330" s="714">
        <f t="shared" si="79"/>
        <v>0</v>
      </c>
      <c r="J330" s="635"/>
      <c r="K330" s="266"/>
      <c r="L330" s="168"/>
      <c r="M330" s="460"/>
      <c r="N330" s="37"/>
      <c r="O330" s="14"/>
    </row>
    <row r="331" spans="2:15" s="32" customFormat="1" ht="18" customHeight="1">
      <c r="B331" s="82"/>
      <c r="C331" s="83" t="s">
        <v>553</v>
      </c>
      <c r="D331" s="499" t="s">
        <v>554</v>
      </c>
      <c r="E331" s="165" t="s">
        <v>201</v>
      </c>
      <c r="F331" s="171">
        <v>32</v>
      </c>
      <c r="G331" s="233">
        <v>0</v>
      </c>
      <c r="H331" s="234"/>
      <c r="I331" s="714">
        <f t="shared" ref="I331:I333" si="80">F331*G331</f>
        <v>0</v>
      </c>
      <c r="J331" s="635"/>
      <c r="K331" s="266"/>
      <c r="L331" s="168"/>
      <c r="M331" s="460"/>
      <c r="N331" s="37"/>
      <c r="O331" s="14"/>
    </row>
    <row r="332" spans="2:15" s="32" customFormat="1" ht="18" customHeight="1">
      <c r="B332" s="82"/>
      <c r="C332" s="83" t="s">
        <v>555</v>
      </c>
      <c r="D332" s="84" t="s">
        <v>1390</v>
      </c>
      <c r="E332" s="165" t="s">
        <v>201</v>
      </c>
      <c r="F332" s="171">
        <v>150</v>
      </c>
      <c r="G332" s="233">
        <v>0</v>
      </c>
      <c r="H332" s="234"/>
      <c r="I332" s="714">
        <f t="shared" si="80"/>
        <v>0</v>
      </c>
      <c r="J332" s="635"/>
      <c r="K332" s="266"/>
      <c r="L332" s="168"/>
      <c r="M332" s="460"/>
      <c r="N332" s="37"/>
      <c r="O332" s="14"/>
    </row>
    <row r="333" spans="2:15" s="32" customFormat="1" ht="18" customHeight="1">
      <c r="B333" s="82"/>
      <c r="C333" s="83" t="s">
        <v>556</v>
      </c>
      <c r="D333" s="84" t="s">
        <v>557</v>
      </c>
      <c r="E333" s="165" t="s">
        <v>101</v>
      </c>
      <c r="F333" s="171">
        <v>4</v>
      </c>
      <c r="G333" s="233">
        <v>0</v>
      </c>
      <c r="H333" s="234"/>
      <c r="I333" s="714">
        <f t="shared" si="80"/>
        <v>0</v>
      </c>
      <c r="J333" s="635"/>
      <c r="K333" s="266"/>
      <c r="L333" s="168"/>
      <c r="M333" s="460"/>
      <c r="N333" s="37"/>
      <c r="O333" s="14"/>
    </row>
    <row r="334" spans="2:15" s="32" customFormat="1" ht="18" customHeight="1">
      <c r="B334" s="82"/>
      <c r="C334" s="83" t="s">
        <v>558</v>
      </c>
      <c r="D334" s="84" t="s">
        <v>559</v>
      </c>
      <c r="E334" s="165" t="s">
        <v>84</v>
      </c>
      <c r="F334" s="171">
        <v>1</v>
      </c>
      <c r="G334" s="233">
        <v>0</v>
      </c>
      <c r="H334" s="234"/>
      <c r="I334" s="714">
        <f t="shared" ref="I334" si="81">F334*G334</f>
        <v>0</v>
      </c>
      <c r="J334" s="635"/>
      <c r="K334" s="266"/>
      <c r="L334" s="168"/>
      <c r="M334" s="460"/>
      <c r="N334" s="37"/>
      <c r="O334" s="14"/>
    </row>
    <row r="335" spans="2:15" s="32" customFormat="1" ht="18" customHeight="1">
      <c r="B335" s="82"/>
      <c r="C335" s="157"/>
      <c r="D335" s="437"/>
      <c r="E335" s="236"/>
      <c r="F335" s="109"/>
      <c r="G335" s="261"/>
      <c r="H335" s="239"/>
      <c r="I335" s="77"/>
      <c r="J335" s="635"/>
      <c r="K335" s="266"/>
      <c r="L335" s="167"/>
      <c r="M335" s="461"/>
      <c r="N335" s="37"/>
      <c r="O335" s="14"/>
    </row>
    <row r="336" spans="2:15" s="32" customFormat="1" ht="18" customHeight="1">
      <c r="B336" s="82"/>
      <c r="C336" s="440" t="s">
        <v>560</v>
      </c>
      <c r="D336" s="441" t="s">
        <v>561</v>
      </c>
      <c r="E336" s="236"/>
      <c r="F336" s="109"/>
      <c r="G336" s="261"/>
      <c r="H336" s="239"/>
      <c r="I336" s="77"/>
      <c r="J336" s="635"/>
      <c r="K336" s="266"/>
      <c r="L336" s="167"/>
      <c r="M336" s="461"/>
      <c r="N336" s="37"/>
      <c r="O336" s="14"/>
    </row>
    <row r="337" spans="2:15" s="32" customFormat="1" ht="18" customHeight="1">
      <c r="B337" s="82"/>
      <c r="C337" s="253" t="s">
        <v>562</v>
      </c>
      <c r="D337" s="438" t="s">
        <v>563</v>
      </c>
      <c r="E337" s="236" t="s">
        <v>201</v>
      </c>
      <c r="F337" s="109">
        <v>14</v>
      </c>
      <c r="G337" s="233">
        <v>0</v>
      </c>
      <c r="H337" s="234"/>
      <c r="I337" s="714">
        <f>F337*G337</f>
        <v>0</v>
      </c>
      <c r="J337" s="635"/>
      <c r="K337" s="266"/>
      <c r="L337" s="167"/>
      <c r="M337" s="461"/>
      <c r="N337" s="37"/>
      <c r="O337" s="14"/>
    </row>
    <row r="338" spans="2:15" s="32" customFormat="1" ht="18" customHeight="1">
      <c r="B338" s="82"/>
      <c r="C338" s="253" t="s">
        <v>564</v>
      </c>
      <c r="D338" s="772" t="s">
        <v>1391</v>
      </c>
      <c r="E338" s="236" t="s">
        <v>84</v>
      </c>
      <c r="F338" s="109">
        <v>1</v>
      </c>
      <c r="G338" s="233">
        <v>0</v>
      </c>
      <c r="H338" s="234"/>
      <c r="I338" s="714">
        <f t="shared" ref="I338" si="82">F338*G338</f>
        <v>0</v>
      </c>
      <c r="J338" s="635"/>
      <c r="K338" s="266"/>
      <c r="L338" s="167"/>
      <c r="M338" s="461"/>
      <c r="N338" s="37"/>
      <c r="O338" s="14"/>
    </row>
    <row r="339" spans="2:15" s="32" customFormat="1" ht="18" customHeight="1">
      <c r="B339" s="82"/>
      <c r="C339" s="253" t="s">
        <v>565</v>
      </c>
      <c r="D339" s="778" t="s">
        <v>1463</v>
      </c>
      <c r="E339" s="236" t="s">
        <v>84</v>
      </c>
      <c r="F339" s="109">
        <v>1</v>
      </c>
      <c r="G339" s="233">
        <v>0</v>
      </c>
      <c r="H339" s="234"/>
      <c r="I339" s="714">
        <f t="shared" ref="I339" si="83">F339*G339</f>
        <v>0</v>
      </c>
      <c r="J339" s="635"/>
      <c r="K339" s="266"/>
      <c r="L339" s="167"/>
      <c r="M339" s="461"/>
      <c r="N339" s="37"/>
      <c r="O339" s="14"/>
    </row>
    <row r="340" spans="2:15" s="32" customFormat="1" ht="18" customHeight="1">
      <c r="B340" s="82"/>
      <c r="C340" s="253"/>
      <c r="D340" s="438"/>
      <c r="E340" s="236"/>
      <c r="F340" s="109"/>
      <c r="G340" s="261"/>
      <c r="H340" s="239"/>
      <c r="I340" s="77"/>
      <c r="J340" s="635"/>
      <c r="K340" s="266"/>
      <c r="L340" s="167"/>
      <c r="M340" s="461"/>
      <c r="N340" s="37"/>
      <c r="O340" s="14"/>
    </row>
    <row r="341" spans="2:15" s="32" customFormat="1" ht="18" customHeight="1">
      <c r="B341" s="82"/>
      <c r="C341" s="440" t="s">
        <v>566</v>
      </c>
      <c r="D341" s="441" t="s">
        <v>567</v>
      </c>
      <c r="E341" s="236"/>
      <c r="F341" s="109"/>
      <c r="G341" s="261"/>
      <c r="H341" s="239"/>
      <c r="I341" s="77"/>
      <c r="J341" s="635"/>
      <c r="K341" s="266"/>
      <c r="L341" s="167"/>
      <c r="M341" s="461"/>
      <c r="N341" s="37"/>
      <c r="O341" s="14"/>
    </row>
    <row r="342" spans="2:15" s="32" customFormat="1" ht="18" customHeight="1">
      <c r="B342" s="82"/>
      <c r="C342" s="253" t="s">
        <v>568</v>
      </c>
      <c r="D342" s="443" t="s">
        <v>569</v>
      </c>
      <c r="E342" s="45" t="s">
        <v>201</v>
      </c>
      <c r="F342" s="107">
        <v>98</v>
      </c>
      <c r="G342" s="233">
        <v>0</v>
      </c>
      <c r="H342" s="72"/>
      <c r="I342" s="716">
        <f t="shared" ref="I342:I345" si="84">F342*G342</f>
        <v>0</v>
      </c>
      <c r="J342" s="635"/>
      <c r="K342" s="266"/>
      <c r="L342" s="167"/>
      <c r="M342" s="85"/>
      <c r="N342" s="37"/>
      <c r="O342" s="14"/>
    </row>
    <row r="343" spans="2:15" s="32" customFormat="1" ht="18" customHeight="1">
      <c r="B343" s="82"/>
      <c r="C343" s="253" t="s">
        <v>570</v>
      </c>
      <c r="D343" s="443" t="s">
        <v>571</v>
      </c>
      <c r="E343" s="45" t="s">
        <v>201</v>
      </c>
      <c r="F343" s="107">
        <v>45</v>
      </c>
      <c r="G343" s="233">
        <v>0</v>
      </c>
      <c r="H343" s="72"/>
      <c r="I343" s="716">
        <f t="shared" ref="I343" si="85">F343*G343</f>
        <v>0</v>
      </c>
      <c r="J343" s="635"/>
      <c r="K343" s="266"/>
      <c r="L343" s="167"/>
      <c r="M343" s="85"/>
      <c r="N343" s="37"/>
      <c r="O343" s="14"/>
    </row>
    <row r="344" spans="2:15" s="32" customFormat="1" ht="18" customHeight="1">
      <c r="B344" s="82"/>
      <c r="C344" s="444" t="s">
        <v>572</v>
      </c>
      <c r="D344" s="443" t="s">
        <v>573</v>
      </c>
      <c r="E344" s="45" t="s">
        <v>201</v>
      </c>
      <c r="F344" s="107">
        <v>6</v>
      </c>
      <c r="G344" s="233">
        <v>0</v>
      </c>
      <c r="H344" s="72"/>
      <c r="I344" s="716">
        <f t="shared" si="84"/>
        <v>0</v>
      </c>
      <c r="J344" s="635"/>
      <c r="K344" s="266"/>
      <c r="L344" s="167"/>
      <c r="M344" s="85"/>
      <c r="N344" s="37"/>
      <c r="O344" s="14"/>
    </row>
    <row r="345" spans="2:15" s="32" customFormat="1" ht="18" customHeight="1">
      <c r="B345" s="82"/>
      <c r="C345" s="444" t="s">
        <v>574</v>
      </c>
      <c r="D345" s="443" t="s">
        <v>1347</v>
      </c>
      <c r="E345" s="45" t="s">
        <v>201</v>
      </c>
      <c r="F345" s="107">
        <v>26</v>
      </c>
      <c r="G345" s="233">
        <v>0</v>
      </c>
      <c r="H345" s="72"/>
      <c r="I345" s="716">
        <f t="shared" si="84"/>
        <v>0</v>
      </c>
      <c r="J345" s="635"/>
      <c r="K345" s="266"/>
      <c r="L345" s="167"/>
      <c r="M345" s="85"/>
      <c r="N345" s="37"/>
      <c r="O345" s="14"/>
    </row>
    <row r="346" spans="2:15" s="32" customFormat="1" ht="18" customHeight="1">
      <c r="B346" s="82"/>
      <c r="C346" s="444"/>
      <c r="D346" s="443"/>
      <c r="E346" s="45"/>
      <c r="F346" s="107"/>
      <c r="G346" s="261"/>
      <c r="H346" s="72"/>
      <c r="I346" s="717"/>
      <c r="J346" s="635"/>
      <c r="K346" s="266"/>
      <c r="L346" s="167"/>
      <c r="M346" s="85"/>
      <c r="N346" s="37"/>
      <c r="O346" s="14"/>
    </row>
    <row r="347" spans="2:15" s="32" customFormat="1" ht="18" customHeight="1">
      <c r="B347" s="82"/>
      <c r="C347" s="445" t="s">
        <v>575</v>
      </c>
      <c r="D347" s="446" t="s">
        <v>576</v>
      </c>
      <c r="E347" s="45"/>
      <c r="F347" s="107"/>
      <c r="G347" s="261"/>
      <c r="H347" s="72"/>
      <c r="I347" s="717"/>
      <c r="J347" s="635"/>
      <c r="K347" s="266"/>
      <c r="L347" s="167"/>
      <c r="M347" s="85"/>
      <c r="N347" s="37"/>
      <c r="O347" s="14"/>
    </row>
    <row r="348" spans="2:15" s="32" customFormat="1" ht="18" customHeight="1">
      <c r="B348" s="82"/>
      <c r="C348" s="83" t="s">
        <v>577</v>
      </c>
      <c r="D348" s="509" t="s">
        <v>836</v>
      </c>
      <c r="E348" s="165" t="s">
        <v>101</v>
      </c>
      <c r="F348" s="171">
        <v>4</v>
      </c>
      <c r="G348" s="233">
        <v>0</v>
      </c>
      <c r="H348" s="234"/>
      <c r="I348" s="714">
        <f t="shared" ref="I348" si="86">F348*G348</f>
        <v>0</v>
      </c>
      <c r="J348" s="635"/>
      <c r="K348" s="266"/>
      <c r="L348" s="168"/>
      <c r="M348" s="85"/>
      <c r="N348" s="37"/>
      <c r="O348" s="14"/>
    </row>
    <row r="349" spans="2:15" s="32" customFormat="1" ht="18" customHeight="1">
      <c r="B349" s="82"/>
      <c r="C349" s="157"/>
      <c r="D349" s="252"/>
      <c r="E349" s="236"/>
      <c r="F349" s="109"/>
      <c r="G349" s="261"/>
      <c r="H349" s="239"/>
      <c r="I349" s="77"/>
      <c r="J349" s="635"/>
      <c r="K349" s="266"/>
      <c r="L349" s="168"/>
      <c r="M349" s="85"/>
      <c r="N349" s="37"/>
      <c r="O349" s="14"/>
    </row>
    <row r="350" spans="2:15" s="32" customFormat="1" ht="18" customHeight="1">
      <c r="B350" s="82"/>
      <c r="C350" s="263" t="s">
        <v>578</v>
      </c>
      <c r="D350" s="268" t="s">
        <v>579</v>
      </c>
      <c r="E350" s="236"/>
      <c r="F350" s="109"/>
      <c r="G350" s="261"/>
      <c r="H350" s="239"/>
      <c r="I350" s="77"/>
      <c r="J350" s="635"/>
      <c r="K350" s="266"/>
      <c r="L350" s="168"/>
      <c r="M350" s="85"/>
      <c r="N350" s="37"/>
      <c r="O350" s="14"/>
    </row>
    <row r="351" spans="2:15" s="32" customFormat="1" ht="18" customHeight="1">
      <c r="B351" s="82"/>
      <c r="C351" s="157" t="s">
        <v>580</v>
      </c>
      <c r="D351" s="502" t="s">
        <v>1346</v>
      </c>
      <c r="E351" s="236" t="s">
        <v>84</v>
      </c>
      <c r="F351" s="109">
        <v>1</v>
      </c>
      <c r="G351" s="233">
        <v>0</v>
      </c>
      <c r="H351" s="234"/>
      <c r="I351" s="714">
        <f t="shared" ref="I351" si="87">F351*G351</f>
        <v>0</v>
      </c>
      <c r="J351" s="635"/>
      <c r="K351" s="266"/>
      <c r="L351" s="168"/>
      <c r="M351" s="85"/>
      <c r="N351" s="37"/>
      <c r="O351" s="14"/>
    </row>
    <row r="352" spans="2:15" s="32" customFormat="1" ht="18" customHeight="1">
      <c r="B352" s="82"/>
      <c r="C352" s="157" t="s">
        <v>581</v>
      </c>
      <c r="D352" s="438" t="s">
        <v>582</v>
      </c>
      <c r="E352" s="236" t="s">
        <v>209</v>
      </c>
      <c r="F352" s="109">
        <v>2360</v>
      </c>
      <c r="G352" s="233">
        <v>0</v>
      </c>
      <c r="H352" s="234"/>
      <c r="I352" s="714">
        <f t="shared" ref="I352" si="88">F352*G352</f>
        <v>0</v>
      </c>
      <c r="J352" s="635"/>
      <c r="K352" s="266"/>
      <c r="L352" s="168"/>
      <c r="M352" s="85"/>
      <c r="N352" s="37"/>
      <c r="O352" s="14"/>
    </row>
    <row r="353" spans="2:19" s="32" customFormat="1" ht="18" customHeight="1">
      <c r="B353" s="82"/>
      <c r="C353" s="83" t="s">
        <v>583</v>
      </c>
      <c r="D353" s="84" t="s">
        <v>584</v>
      </c>
      <c r="E353" s="165" t="s">
        <v>101</v>
      </c>
      <c r="F353" s="171">
        <v>25</v>
      </c>
      <c r="G353" s="233">
        <v>0</v>
      </c>
      <c r="H353" s="234"/>
      <c r="I353" s="714">
        <f>F353*G353</f>
        <v>0</v>
      </c>
      <c r="J353" s="635"/>
      <c r="K353" s="266"/>
      <c r="L353" s="168"/>
      <c r="M353" s="85"/>
      <c r="N353" s="37"/>
      <c r="O353" s="14"/>
    </row>
    <row r="354" spans="2:19" ht="18" customHeight="1" thickBot="1">
      <c r="B354" s="493"/>
      <c r="C354" s="398"/>
      <c r="D354" s="399"/>
      <c r="E354" s="236"/>
      <c r="F354" s="474"/>
      <c r="G354" s="258"/>
      <c r="H354" s="239"/>
      <c r="I354" s="243"/>
      <c r="J354" s="8"/>
      <c r="K354" s="31"/>
      <c r="L354" s="167"/>
      <c r="N354" s="13"/>
      <c r="O354" s="14"/>
    </row>
    <row r="355" spans="2:19" s="259" customFormat="1" ht="21" customHeight="1" thickBot="1">
      <c r="B355" s="91" t="s">
        <v>585</v>
      </c>
      <c r="C355" s="785" t="s">
        <v>586</v>
      </c>
      <c r="D355" s="786"/>
      <c r="E355" s="430"/>
      <c r="F355" s="244"/>
      <c r="G355" s="431"/>
      <c r="H355" s="432"/>
      <c r="I355" s="718"/>
      <c r="J355" s="640"/>
      <c r="K355" s="39">
        <f>SUM(I357:I376)</f>
        <v>0</v>
      </c>
      <c r="L355" s="433"/>
      <c r="M355" s="396"/>
      <c r="N355" s="434"/>
      <c r="O355" s="271"/>
      <c r="Q355" s="510"/>
      <c r="R355" s="153"/>
      <c r="S355" s="511"/>
    </row>
    <row r="356" spans="2:19" s="32" customFormat="1" ht="18" customHeight="1">
      <c r="B356" s="79"/>
      <c r="C356" s="40" t="s">
        <v>587</v>
      </c>
      <c r="D356" s="104" t="s">
        <v>588</v>
      </c>
      <c r="E356" s="236"/>
      <c r="F356" s="241"/>
      <c r="G356" s="242"/>
      <c r="H356" s="234"/>
      <c r="I356" s="243"/>
      <c r="J356" s="469"/>
      <c r="K356" s="69"/>
      <c r="L356" s="167"/>
      <c r="M356" s="85"/>
      <c r="N356" s="37"/>
      <c r="O356" s="14"/>
      <c r="Q356" s="510"/>
      <c r="R356" s="153"/>
      <c r="S356" s="511"/>
    </row>
    <row r="357" spans="2:19" s="32" customFormat="1" ht="18" customHeight="1">
      <c r="B357" s="82"/>
      <c r="C357" s="487" t="s">
        <v>589</v>
      </c>
      <c r="D357" s="486" t="s">
        <v>590</v>
      </c>
      <c r="E357" s="236" t="s">
        <v>209</v>
      </c>
      <c r="F357" s="171">
        <v>20</v>
      </c>
      <c r="G357" s="233">
        <v>0</v>
      </c>
      <c r="H357" s="234"/>
      <c r="I357" s="714">
        <f t="shared" ref="I357:I358" si="89">F357*G357</f>
        <v>0</v>
      </c>
      <c r="J357" s="635"/>
      <c r="K357" s="266"/>
      <c r="L357" s="168"/>
      <c r="M357" s="458"/>
      <c r="N357" s="37"/>
      <c r="O357" s="14"/>
      <c r="Q357" s="510"/>
      <c r="R357" s="153"/>
      <c r="S357" s="511"/>
    </row>
    <row r="358" spans="2:19" s="32" customFormat="1" ht="18" customHeight="1">
      <c r="B358" s="82"/>
      <c r="C358" s="487" t="s">
        <v>591</v>
      </c>
      <c r="D358" s="486" t="s">
        <v>837</v>
      </c>
      <c r="E358" s="236" t="s">
        <v>209</v>
      </c>
      <c r="F358" s="171">
        <v>20</v>
      </c>
      <c r="G358" s="233">
        <v>0</v>
      </c>
      <c r="H358" s="234"/>
      <c r="I358" s="714">
        <f t="shared" si="89"/>
        <v>0</v>
      </c>
      <c r="J358" s="635"/>
      <c r="K358" s="266"/>
      <c r="L358" s="168"/>
      <c r="M358" s="458"/>
      <c r="N358" s="37"/>
      <c r="O358" s="14"/>
      <c r="Q358" s="510"/>
      <c r="R358" s="153"/>
      <c r="S358" s="511"/>
    </row>
    <row r="359" spans="2:19" s="32" customFormat="1" ht="18" customHeight="1">
      <c r="B359" s="82"/>
      <c r="C359" s="708" t="s">
        <v>1343</v>
      </c>
      <c r="D359" s="709" t="s">
        <v>1345</v>
      </c>
      <c r="E359" s="236" t="s">
        <v>209</v>
      </c>
      <c r="F359" s="171">
        <v>2</v>
      </c>
      <c r="G359" s="233">
        <v>0</v>
      </c>
      <c r="H359" s="234"/>
      <c r="I359" s="714">
        <f t="shared" ref="I359" si="90">F359*G359</f>
        <v>0</v>
      </c>
      <c r="J359" s="635"/>
      <c r="K359" s="266"/>
      <c r="L359" s="168"/>
      <c r="M359" s="458"/>
      <c r="N359" s="37"/>
      <c r="O359" s="14"/>
      <c r="Q359" s="510"/>
      <c r="R359" s="153"/>
      <c r="S359" s="511"/>
    </row>
    <row r="360" spans="2:19" s="32" customFormat="1" ht="18" customHeight="1">
      <c r="B360" s="82"/>
      <c r="C360" s="708"/>
      <c r="D360" s="486"/>
      <c r="E360" s="236"/>
      <c r="F360" s="171"/>
      <c r="G360" s="258"/>
      <c r="H360" s="234"/>
      <c r="I360" s="243"/>
      <c r="J360" s="635"/>
      <c r="K360" s="266"/>
      <c r="L360" s="168"/>
      <c r="M360" s="458"/>
      <c r="N360" s="37"/>
      <c r="O360" s="14"/>
      <c r="Q360" s="510"/>
      <c r="R360" s="153"/>
      <c r="S360" s="511"/>
    </row>
    <row r="361" spans="2:19" s="32" customFormat="1" ht="18" customHeight="1">
      <c r="B361" s="79"/>
      <c r="C361" s="40" t="s">
        <v>592</v>
      </c>
      <c r="D361" s="104" t="s">
        <v>593</v>
      </c>
      <c r="E361" s="236"/>
      <c r="F361" s="241"/>
      <c r="G361" s="242"/>
      <c r="H361" s="234"/>
      <c r="I361" s="243"/>
      <c r="J361" s="635"/>
      <c r="K361" s="266"/>
      <c r="L361" s="167"/>
      <c r="M361" s="85"/>
      <c r="N361" s="37"/>
      <c r="O361" s="14"/>
      <c r="Q361" s="510"/>
      <c r="R361" s="153"/>
      <c r="S361" s="511"/>
    </row>
    <row r="362" spans="2:19" s="32" customFormat="1" ht="18" customHeight="1">
      <c r="B362" s="79"/>
      <c r="C362" s="255" t="s">
        <v>594</v>
      </c>
      <c r="D362" s="49" t="s">
        <v>1304</v>
      </c>
      <c r="E362" s="236" t="s">
        <v>101</v>
      </c>
      <c r="F362" s="171">
        <v>2</v>
      </c>
      <c r="G362" s="233">
        <v>0</v>
      </c>
      <c r="H362" s="234"/>
      <c r="I362" s="714">
        <f t="shared" ref="I362" si="91">F362*G362</f>
        <v>0</v>
      </c>
      <c r="J362" s="635"/>
      <c r="K362" s="266"/>
      <c r="L362" s="167"/>
      <c r="M362" s="458"/>
      <c r="N362" s="37"/>
      <c r="O362" s="14"/>
      <c r="Q362" s="510"/>
      <c r="R362" s="153"/>
      <c r="S362" s="512"/>
    </row>
    <row r="363" spans="2:19" s="32" customFormat="1" ht="18" customHeight="1">
      <c r="B363" s="79"/>
      <c r="C363" s="255" t="s">
        <v>595</v>
      </c>
      <c r="D363" s="49" t="s">
        <v>1305</v>
      </c>
      <c r="E363" s="236" t="s">
        <v>101</v>
      </c>
      <c r="F363" s="171">
        <v>1</v>
      </c>
      <c r="G363" s="233">
        <v>0</v>
      </c>
      <c r="H363" s="234"/>
      <c r="I363" s="714">
        <f t="shared" ref="I363" si="92">F363*G363</f>
        <v>0</v>
      </c>
      <c r="J363" s="635"/>
      <c r="K363" s="266"/>
      <c r="L363" s="167"/>
      <c r="M363" s="85"/>
      <c r="N363" s="37"/>
      <c r="O363" s="14"/>
      <c r="Q363" s="510"/>
      <c r="R363" s="153"/>
      <c r="S363" s="512"/>
    </row>
    <row r="364" spans="2:19" s="32" customFormat="1" ht="18" customHeight="1">
      <c r="B364" s="79"/>
      <c r="C364" s="255" t="s">
        <v>596</v>
      </c>
      <c r="D364" s="49" t="s">
        <v>1306</v>
      </c>
      <c r="E364" s="236" t="s">
        <v>101</v>
      </c>
      <c r="F364" s="171">
        <v>1</v>
      </c>
      <c r="G364" s="233">
        <v>0</v>
      </c>
      <c r="H364" s="234"/>
      <c r="I364" s="714">
        <f t="shared" ref="I364" si="93">F364*G364</f>
        <v>0</v>
      </c>
      <c r="J364" s="635"/>
      <c r="K364" s="266"/>
      <c r="L364" s="167"/>
      <c r="M364" s="85"/>
      <c r="N364" s="37"/>
      <c r="O364" s="14"/>
      <c r="Q364" s="510"/>
      <c r="R364" s="153"/>
      <c r="S364" s="512"/>
    </row>
    <row r="365" spans="2:19" s="32" customFormat="1" ht="18" customHeight="1">
      <c r="B365" s="79"/>
      <c r="C365" s="255"/>
      <c r="D365" s="256"/>
      <c r="E365" s="236"/>
      <c r="F365" s="171"/>
      <c r="G365" s="258"/>
      <c r="H365" s="234"/>
      <c r="I365" s="243"/>
      <c r="J365" s="635"/>
      <c r="K365" s="266"/>
      <c r="L365" s="167"/>
      <c r="M365" s="85"/>
      <c r="N365" s="37"/>
      <c r="O365" s="14"/>
    </row>
    <row r="366" spans="2:19" s="32" customFormat="1" ht="18" customHeight="1">
      <c r="B366" s="79"/>
      <c r="C366" s="40" t="s">
        <v>597</v>
      </c>
      <c r="D366" s="104" t="s">
        <v>598</v>
      </c>
      <c r="E366" s="236"/>
      <c r="F366" s="241"/>
      <c r="G366" s="242"/>
      <c r="H366" s="234"/>
      <c r="I366" s="243"/>
      <c r="J366" s="635"/>
      <c r="K366" s="266"/>
      <c r="L366" s="167"/>
      <c r="M366" s="85"/>
      <c r="N366" s="37"/>
      <c r="O366" s="14"/>
    </row>
    <row r="367" spans="2:19" s="32" customFormat="1" ht="18" customHeight="1">
      <c r="B367" s="79"/>
      <c r="C367" s="255" t="s">
        <v>599</v>
      </c>
      <c r="D367" s="49" t="s">
        <v>843</v>
      </c>
      <c r="E367" s="236" t="s">
        <v>101</v>
      </c>
      <c r="F367" s="171">
        <v>6</v>
      </c>
      <c r="G367" s="233">
        <v>0</v>
      </c>
      <c r="H367" s="234"/>
      <c r="I367" s="714">
        <f t="shared" ref="I367:I368" si="94">F367*G367</f>
        <v>0</v>
      </c>
      <c r="J367" s="635"/>
      <c r="K367" s="266"/>
      <c r="L367" s="167"/>
      <c r="M367" s="85"/>
      <c r="N367" s="37"/>
      <c r="O367" s="14"/>
    </row>
    <row r="368" spans="2:19" s="32" customFormat="1" ht="18" customHeight="1">
      <c r="B368" s="79"/>
      <c r="C368" s="255" t="s">
        <v>600</v>
      </c>
      <c r="D368" s="49" t="s">
        <v>844</v>
      </c>
      <c r="E368" s="236" t="s">
        <v>101</v>
      </c>
      <c r="F368" s="171">
        <v>1</v>
      </c>
      <c r="G368" s="233">
        <v>0</v>
      </c>
      <c r="H368" s="234"/>
      <c r="I368" s="714">
        <f t="shared" si="94"/>
        <v>0</v>
      </c>
      <c r="J368" s="635"/>
      <c r="K368" s="266"/>
      <c r="L368" s="167"/>
      <c r="M368" s="85"/>
      <c r="N368" s="37"/>
      <c r="O368" s="14"/>
    </row>
    <row r="369" spans="2:15" s="32" customFormat="1" ht="18" customHeight="1">
      <c r="B369" s="79"/>
      <c r="C369" s="255" t="s">
        <v>839</v>
      </c>
      <c r="D369" s="49" t="s">
        <v>845</v>
      </c>
      <c r="E369" s="236" t="s">
        <v>101</v>
      </c>
      <c r="F369" s="171">
        <v>1</v>
      </c>
      <c r="G369" s="233">
        <v>0</v>
      </c>
      <c r="H369" s="234"/>
      <c r="I369" s="714">
        <f t="shared" ref="I369" si="95">F369*G369</f>
        <v>0</v>
      </c>
      <c r="J369" s="635"/>
      <c r="K369" s="266"/>
      <c r="L369" s="167"/>
      <c r="M369" s="85"/>
      <c r="N369" s="37"/>
      <c r="O369" s="14"/>
    </row>
    <row r="370" spans="2:15" s="32" customFormat="1" ht="18" customHeight="1">
      <c r="B370" s="79"/>
      <c r="C370" s="255" t="s">
        <v>840</v>
      </c>
      <c r="D370" s="49" t="s">
        <v>846</v>
      </c>
      <c r="E370" s="236" t="s">
        <v>101</v>
      </c>
      <c r="F370" s="171">
        <v>1</v>
      </c>
      <c r="G370" s="233">
        <v>0</v>
      </c>
      <c r="H370" s="234"/>
      <c r="I370" s="714">
        <f t="shared" ref="I370:I373" si="96">F370*G370</f>
        <v>0</v>
      </c>
      <c r="J370" s="635"/>
      <c r="K370" s="266"/>
      <c r="L370" s="167"/>
      <c r="M370" s="85"/>
      <c r="N370" s="37"/>
      <c r="O370" s="14"/>
    </row>
    <row r="371" spans="2:15" s="32" customFormat="1" ht="18" customHeight="1">
      <c r="B371" s="79"/>
      <c r="C371" s="255" t="s">
        <v>841</v>
      </c>
      <c r="D371" s="49" t="s">
        <v>847</v>
      </c>
      <c r="E371" s="236" t="s">
        <v>101</v>
      </c>
      <c r="F371" s="171">
        <v>3</v>
      </c>
      <c r="G371" s="233">
        <v>0</v>
      </c>
      <c r="H371" s="234"/>
      <c r="I371" s="714">
        <f t="shared" si="96"/>
        <v>0</v>
      </c>
      <c r="J371" s="635"/>
      <c r="K371" s="266"/>
      <c r="L371" s="167"/>
      <c r="M371" s="85"/>
      <c r="N371" s="37"/>
      <c r="O371" s="14"/>
    </row>
    <row r="372" spans="2:15" s="32" customFormat="1" ht="18" customHeight="1">
      <c r="B372" s="79"/>
      <c r="C372" s="255" t="s">
        <v>842</v>
      </c>
      <c r="D372" s="49" t="s">
        <v>848</v>
      </c>
      <c r="E372" s="236" t="s">
        <v>101</v>
      </c>
      <c r="F372" s="171">
        <v>1</v>
      </c>
      <c r="G372" s="233">
        <v>0</v>
      </c>
      <c r="H372" s="234"/>
      <c r="I372" s="714">
        <f t="shared" si="96"/>
        <v>0</v>
      </c>
      <c r="J372" s="635"/>
      <c r="K372" s="266"/>
      <c r="L372" s="167"/>
      <c r="M372" s="85"/>
      <c r="N372" s="37"/>
      <c r="O372" s="14"/>
    </row>
    <row r="373" spans="2:15" s="32" customFormat="1" ht="18" customHeight="1">
      <c r="B373" s="79"/>
      <c r="C373" s="255" t="s">
        <v>842</v>
      </c>
      <c r="D373" s="49" t="s">
        <v>849</v>
      </c>
      <c r="E373" s="236" t="s">
        <v>101</v>
      </c>
      <c r="F373" s="171">
        <v>1</v>
      </c>
      <c r="G373" s="233">
        <v>0</v>
      </c>
      <c r="H373" s="234"/>
      <c r="I373" s="714">
        <f t="shared" si="96"/>
        <v>0</v>
      </c>
      <c r="J373" s="635"/>
      <c r="K373" s="266"/>
      <c r="L373" s="167"/>
      <c r="M373" s="85"/>
      <c r="N373" s="37"/>
      <c r="O373" s="14"/>
    </row>
    <row r="374" spans="2:15" s="32" customFormat="1" ht="18" customHeight="1">
      <c r="B374" s="79"/>
      <c r="C374" s="255"/>
      <c r="D374" s="256"/>
      <c r="E374" s="236"/>
      <c r="F374" s="171"/>
      <c r="G374" s="258"/>
      <c r="H374" s="234"/>
      <c r="I374" s="243"/>
      <c r="J374" s="635"/>
      <c r="K374" s="266"/>
      <c r="L374" s="167"/>
      <c r="M374" s="85"/>
      <c r="N374" s="37"/>
      <c r="O374" s="14"/>
    </row>
    <row r="375" spans="2:15" ht="18.75" customHeight="1">
      <c r="B375" s="490"/>
      <c r="C375" s="40" t="s">
        <v>601</v>
      </c>
      <c r="D375" s="104" t="s">
        <v>602</v>
      </c>
      <c r="E375" s="491"/>
      <c r="F375" s="171"/>
      <c r="G375" s="242"/>
      <c r="H375" s="234"/>
      <c r="I375" s="243"/>
      <c r="J375" s="635"/>
      <c r="K375" s="266"/>
      <c r="L375" s="167"/>
      <c r="N375" s="13"/>
      <c r="O375" s="14"/>
    </row>
    <row r="376" spans="2:15" ht="18" customHeight="1">
      <c r="B376" s="490"/>
      <c r="C376" s="255" t="s">
        <v>603</v>
      </c>
      <c r="D376" s="49" t="s">
        <v>850</v>
      </c>
      <c r="E376" s="165" t="s">
        <v>209</v>
      </c>
      <c r="F376" s="171">
        <v>50</v>
      </c>
      <c r="G376" s="233">
        <v>0</v>
      </c>
      <c r="H376" s="234"/>
      <c r="I376" s="714">
        <f t="shared" ref="I376" si="97">F376*G376</f>
        <v>0</v>
      </c>
      <c r="J376" s="635"/>
      <c r="K376" s="266"/>
      <c r="L376" s="167"/>
      <c r="N376" s="13"/>
      <c r="O376" s="14"/>
    </row>
    <row r="377" spans="2:15" ht="18" customHeight="1" thickBot="1">
      <c r="B377" s="490"/>
      <c r="C377" s="255"/>
      <c r="D377" s="66"/>
      <c r="E377" s="165"/>
      <c r="F377" s="245"/>
      <c r="G377" s="258"/>
      <c r="H377" s="234"/>
      <c r="I377" s="243"/>
      <c r="J377" s="636"/>
      <c r="K377" s="31"/>
      <c r="L377" s="167"/>
      <c r="N377" s="13"/>
      <c r="O377" s="14"/>
    </row>
    <row r="378" spans="2:15" ht="21" customHeight="1" thickBot="1">
      <c r="B378" s="91" t="s">
        <v>604</v>
      </c>
      <c r="C378" s="796" t="s">
        <v>605</v>
      </c>
      <c r="D378" s="797"/>
      <c r="E378" s="246"/>
      <c r="F378" s="108"/>
      <c r="G378" s="34"/>
      <c r="H378" s="247"/>
      <c r="I378" s="64"/>
      <c r="J378" s="638"/>
      <c r="K378" s="39">
        <f>SUM(I380:I402)</f>
        <v>0</v>
      </c>
      <c r="L378" s="97"/>
      <c r="N378" s="13"/>
      <c r="O378" s="14"/>
    </row>
    <row r="379" spans="2:15" ht="18" customHeight="1">
      <c r="B379" s="490"/>
      <c r="C379" s="40" t="s">
        <v>606</v>
      </c>
      <c r="D379" s="43" t="s">
        <v>816</v>
      </c>
      <c r="E379" s="165"/>
      <c r="F379" s="241"/>
      <c r="G379" s="242"/>
      <c r="H379" s="234"/>
      <c r="I379" s="243"/>
      <c r="J379" s="639"/>
      <c r="K379" s="641"/>
      <c r="L379" s="167"/>
      <c r="N379" s="13"/>
      <c r="O379" s="14"/>
    </row>
    <row r="380" spans="2:15" ht="18" customHeight="1">
      <c r="B380" s="490"/>
      <c r="C380" s="255" t="s">
        <v>607</v>
      </c>
      <c r="D380" s="42" t="s">
        <v>608</v>
      </c>
      <c r="E380" s="165" t="s">
        <v>209</v>
      </c>
      <c r="F380" s="171">
        <v>50</v>
      </c>
      <c r="G380" s="233">
        <v>0</v>
      </c>
      <c r="H380" s="234"/>
      <c r="I380" s="714">
        <f>F380*G380</f>
        <v>0</v>
      </c>
      <c r="J380" s="635"/>
      <c r="K380" s="266"/>
      <c r="L380" s="167"/>
      <c r="N380" s="13"/>
      <c r="O380" s="14"/>
    </row>
    <row r="381" spans="2:15" ht="18" customHeight="1">
      <c r="B381" s="490"/>
      <c r="C381" s="255" t="s">
        <v>609</v>
      </c>
      <c r="D381" s="42" t="s">
        <v>610</v>
      </c>
      <c r="E381" s="165" t="s">
        <v>209</v>
      </c>
      <c r="F381" s="171">
        <v>50</v>
      </c>
      <c r="G381" s="233">
        <v>0</v>
      </c>
      <c r="H381" s="234"/>
      <c r="I381" s="714">
        <f>F381*G381</f>
        <v>0</v>
      </c>
      <c r="J381" s="635"/>
      <c r="K381" s="266"/>
      <c r="L381" s="167"/>
      <c r="N381" s="13"/>
      <c r="O381" s="14"/>
    </row>
    <row r="382" spans="2:15" ht="18" customHeight="1">
      <c r="B382" s="490"/>
      <c r="C382" s="40" t="s">
        <v>611</v>
      </c>
      <c r="D382" s="43" t="s">
        <v>448</v>
      </c>
      <c r="E382" s="165"/>
      <c r="F382" s="241"/>
      <c r="G382" s="242"/>
      <c r="H382" s="234"/>
      <c r="I382" s="243"/>
      <c r="J382" s="635"/>
      <c r="K382" s="266"/>
      <c r="L382" s="167"/>
      <c r="N382" s="13"/>
      <c r="O382" s="14"/>
    </row>
    <row r="383" spans="2:15" ht="18" customHeight="1">
      <c r="B383" s="490"/>
      <c r="C383" s="255" t="s">
        <v>612</v>
      </c>
      <c r="D383" s="44" t="s">
        <v>851</v>
      </c>
      <c r="E383" s="165" t="s">
        <v>201</v>
      </c>
      <c r="F383" s="237">
        <v>10</v>
      </c>
      <c r="G383" s="233">
        <v>0</v>
      </c>
      <c r="H383" s="234"/>
      <c r="I383" s="714">
        <f>F383*G383</f>
        <v>0</v>
      </c>
      <c r="J383" s="635"/>
      <c r="K383" s="266"/>
      <c r="L383" s="167"/>
      <c r="N383" s="13"/>
      <c r="O383" s="14"/>
    </row>
    <row r="384" spans="2:15" ht="18" customHeight="1">
      <c r="B384" s="490"/>
      <c r="C384" s="255" t="s">
        <v>613</v>
      </c>
      <c r="D384" s="44" t="s">
        <v>451</v>
      </c>
      <c r="E384" s="165" t="s">
        <v>201</v>
      </c>
      <c r="F384" s="237">
        <v>10</v>
      </c>
      <c r="G384" s="233">
        <v>0</v>
      </c>
      <c r="H384" s="234"/>
      <c r="I384" s="714">
        <f>F384*G384</f>
        <v>0</v>
      </c>
      <c r="J384" s="635"/>
      <c r="K384" s="266"/>
      <c r="L384" s="167"/>
      <c r="N384" s="13"/>
      <c r="O384" s="14"/>
    </row>
    <row r="385" spans="2:15" ht="18" customHeight="1">
      <c r="B385" s="490"/>
      <c r="C385" s="40" t="s">
        <v>614</v>
      </c>
      <c r="D385" s="43" t="s">
        <v>453</v>
      </c>
      <c r="E385" s="165"/>
      <c r="F385" s="241"/>
      <c r="G385" s="242"/>
      <c r="H385" s="234"/>
      <c r="I385" s="243"/>
      <c r="J385" s="635"/>
      <c r="K385" s="266"/>
      <c r="L385" s="167"/>
      <c r="N385" s="13"/>
      <c r="O385" s="14"/>
    </row>
    <row r="386" spans="2:15" ht="18" customHeight="1">
      <c r="B386" s="490"/>
      <c r="C386" s="255" t="s">
        <v>615</v>
      </c>
      <c r="D386" s="42" t="s">
        <v>616</v>
      </c>
      <c r="E386" s="165" t="s">
        <v>209</v>
      </c>
      <c r="F386" s="171">
        <v>100</v>
      </c>
      <c r="G386" s="233">
        <v>0</v>
      </c>
      <c r="H386" s="234"/>
      <c r="I386" s="714">
        <f>F386*G386</f>
        <v>0</v>
      </c>
      <c r="J386" s="635"/>
      <c r="K386" s="266"/>
      <c r="L386" s="167"/>
      <c r="N386" s="13"/>
      <c r="O386" s="14"/>
    </row>
    <row r="387" spans="2:15" ht="18" customHeight="1">
      <c r="B387" s="490"/>
      <c r="C387" s="255" t="s">
        <v>617</v>
      </c>
      <c r="D387" s="254" t="s">
        <v>618</v>
      </c>
      <c r="E387" s="165" t="s">
        <v>209</v>
      </c>
      <c r="F387" s="237">
        <v>50</v>
      </c>
      <c r="G387" s="233">
        <v>0</v>
      </c>
      <c r="H387" s="234"/>
      <c r="I387" s="714">
        <f>F387*G387</f>
        <v>0</v>
      </c>
      <c r="J387" s="635"/>
      <c r="K387" s="266"/>
      <c r="L387" s="167"/>
      <c r="N387" s="13"/>
      <c r="O387" s="14"/>
    </row>
    <row r="388" spans="2:15" ht="18" customHeight="1">
      <c r="B388" s="47"/>
      <c r="C388" s="68" t="s">
        <v>619</v>
      </c>
      <c r="D388" s="65" t="s">
        <v>459</v>
      </c>
      <c r="E388" s="165"/>
      <c r="F388" s="241"/>
      <c r="G388" s="242"/>
      <c r="H388" s="234"/>
      <c r="I388" s="243"/>
      <c r="J388" s="635"/>
      <c r="K388" s="266"/>
      <c r="L388" s="167"/>
      <c r="N388" s="13"/>
      <c r="O388" s="14"/>
    </row>
    <row r="389" spans="2:15" ht="18" customHeight="1">
      <c r="B389" s="47"/>
      <c r="C389" s="67" t="s">
        <v>620</v>
      </c>
      <c r="D389" s="66" t="s">
        <v>621</v>
      </c>
      <c r="E389" s="165" t="s">
        <v>209</v>
      </c>
      <c r="F389" s="171">
        <v>100</v>
      </c>
      <c r="G389" s="233">
        <v>0</v>
      </c>
      <c r="H389" s="234"/>
      <c r="I389" s="714">
        <f>F389*G389</f>
        <v>0</v>
      </c>
      <c r="J389" s="635"/>
      <c r="K389" s="266"/>
      <c r="L389" s="167"/>
      <c r="N389" s="13"/>
      <c r="O389" s="14"/>
    </row>
    <row r="390" spans="2:15" ht="18" customHeight="1">
      <c r="B390" s="47"/>
      <c r="C390" s="67" t="s">
        <v>622</v>
      </c>
      <c r="D390" s="66" t="s">
        <v>623</v>
      </c>
      <c r="E390" s="165" t="s">
        <v>209</v>
      </c>
      <c r="F390" s="171">
        <v>100</v>
      </c>
      <c r="G390" s="233">
        <v>0</v>
      </c>
      <c r="H390" s="234"/>
      <c r="I390" s="714">
        <f>F390*G390</f>
        <v>0</v>
      </c>
      <c r="J390" s="635"/>
      <c r="K390" s="266"/>
      <c r="L390" s="167"/>
      <c r="N390" s="13"/>
      <c r="O390" s="14"/>
    </row>
    <row r="391" spans="2:15" ht="18" customHeight="1">
      <c r="B391" s="490"/>
      <c r="C391" s="40" t="s">
        <v>624</v>
      </c>
      <c r="D391" s="43" t="s">
        <v>463</v>
      </c>
      <c r="E391" s="165"/>
      <c r="F391" s="241"/>
      <c r="G391" s="242"/>
      <c r="H391" s="234"/>
      <c r="I391" s="243"/>
      <c r="J391" s="635"/>
      <c r="K391" s="266"/>
      <c r="L391" s="167"/>
      <c r="N391" s="13"/>
      <c r="O391" s="14"/>
    </row>
    <row r="392" spans="2:15" ht="18" customHeight="1">
      <c r="B392" s="490"/>
      <c r="C392" s="255" t="s">
        <v>625</v>
      </c>
      <c r="D392" s="66" t="s">
        <v>626</v>
      </c>
      <c r="E392" s="165" t="s">
        <v>209</v>
      </c>
      <c r="F392" s="171">
        <v>100</v>
      </c>
      <c r="G392" s="233">
        <v>0</v>
      </c>
      <c r="H392" s="234"/>
      <c r="I392" s="714">
        <f>F392*G392</f>
        <v>0</v>
      </c>
      <c r="J392" s="635"/>
      <c r="K392" s="266"/>
      <c r="L392" s="167"/>
      <c r="N392" s="13"/>
      <c r="O392" s="14"/>
    </row>
    <row r="393" spans="2:15" ht="18" customHeight="1">
      <c r="B393" s="490"/>
      <c r="C393" s="255" t="s">
        <v>627</v>
      </c>
      <c r="D393" s="66" t="s">
        <v>628</v>
      </c>
      <c r="E393" s="165" t="s">
        <v>209</v>
      </c>
      <c r="F393" s="171">
        <v>100</v>
      </c>
      <c r="G393" s="233">
        <v>0</v>
      </c>
      <c r="H393" s="234"/>
      <c r="I393" s="714">
        <f>F393*G393</f>
        <v>0</v>
      </c>
      <c r="J393" s="635"/>
      <c r="K393" s="266"/>
      <c r="L393" s="167"/>
      <c r="N393" s="13"/>
      <c r="O393" s="14"/>
    </row>
    <row r="394" spans="2:15" ht="18" customHeight="1">
      <c r="B394" s="490"/>
      <c r="C394" s="40" t="s">
        <v>629</v>
      </c>
      <c r="D394" s="65" t="s">
        <v>469</v>
      </c>
      <c r="E394" s="165"/>
      <c r="F394" s="171"/>
      <c r="G394" s="258"/>
      <c r="H394" s="234"/>
      <c r="I394" s="243"/>
      <c r="J394" s="635"/>
      <c r="K394" s="266"/>
      <c r="L394" s="167"/>
      <c r="N394" s="13"/>
      <c r="O394" s="14"/>
    </row>
    <row r="395" spans="2:15" ht="18" customHeight="1">
      <c r="B395" s="490"/>
      <c r="C395" s="255" t="s">
        <v>630</v>
      </c>
      <c r="D395" s="66" t="s">
        <v>471</v>
      </c>
      <c r="E395" s="165" t="s">
        <v>209</v>
      </c>
      <c r="F395" s="171">
        <v>50</v>
      </c>
      <c r="G395" s="233">
        <v>0</v>
      </c>
      <c r="H395" s="234"/>
      <c r="I395" s="714">
        <f>F395*G395</f>
        <v>0</v>
      </c>
      <c r="J395" s="635"/>
      <c r="K395" s="266"/>
      <c r="L395" s="167"/>
      <c r="N395" s="13"/>
      <c r="O395" s="14"/>
    </row>
    <row r="396" spans="2:15" ht="18" customHeight="1">
      <c r="B396" s="490"/>
      <c r="C396" s="255" t="s">
        <v>631</v>
      </c>
      <c r="D396" s="66" t="s">
        <v>473</v>
      </c>
      <c r="E396" s="165" t="s">
        <v>209</v>
      </c>
      <c r="F396" s="171">
        <v>30</v>
      </c>
      <c r="G396" s="233">
        <v>0</v>
      </c>
      <c r="H396" s="234"/>
      <c r="I396" s="714">
        <f>F396*G396</f>
        <v>0</v>
      </c>
      <c r="J396" s="635"/>
      <c r="K396" s="266"/>
      <c r="L396" s="167"/>
      <c r="N396" s="13"/>
      <c r="O396" s="14"/>
    </row>
    <row r="397" spans="2:15" ht="18" customHeight="1">
      <c r="B397" s="490"/>
      <c r="C397" s="40" t="s">
        <v>632</v>
      </c>
      <c r="D397" s="65" t="s">
        <v>475</v>
      </c>
      <c r="E397" s="165"/>
      <c r="F397" s="171"/>
      <c r="G397" s="258"/>
      <c r="H397" s="234"/>
      <c r="I397" s="243"/>
      <c r="J397" s="635"/>
      <c r="K397" s="266"/>
      <c r="L397" s="167"/>
      <c r="N397" s="13"/>
      <c r="O397" s="14"/>
    </row>
    <row r="398" spans="2:15" ht="18" customHeight="1">
      <c r="B398" s="490"/>
      <c r="C398" s="255" t="s">
        <v>633</v>
      </c>
      <c r="D398" s="66" t="s">
        <v>634</v>
      </c>
      <c r="E398" s="165" t="s">
        <v>209</v>
      </c>
      <c r="F398" s="171">
        <v>30</v>
      </c>
      <c r="G398" s="233">
        <v>0</v>
      </c>
      <c r="H398" s="234"/>
      <c r="I398" s="714">
        <f>F398*G398</f>
        <v>0</v>
      </c>
      <c r="J398" s="635"/>
      <c r="K398" s="266"/>
      <c r="L398" s="167"/>
      <c r="N398" s="13"/>
      <c r="O398" s="14"/>
    </row>
    <row r="399" spans="2:15" ht="18" customHeight="1">
      <c r="B399" s="490"/>
      <c r="C399" s="40" t="s">
        <v>635</v>
      </c>
      <c r="D399" s="43" t="s">
        <v>636</v>
      </c>
      <c r="E399" s="165"/>
      <c r="F399" s="171"/>
      <c r="G399" s="249"/>
      <c r="H399" s="234"/>
      <c r="I399" s="243"/>
      <c r="J399" s="635"/>
      <c r="K399" s="266"/>
      <c r="L399" s="167"/>
      <c r="N399" s="13"/>
      <c r="O399" s="14"/>
    </row>
    <row r="400" spans="2:15" ht="18" customHeight="1">
      <c r="B400" s="490"/>
      <c r="C400" s="255" t="s">
        <v>637</v>
      </c>
      <c r="D400" s="254" t="s">
        <v>638</v>
      </c>
      <c r="E400" s="165" t="s">
        <v>209</v>
      </c>
      <c r="F400" s="237">
        <v>160</v>
      </c>
      <c r="G400" s="233">
        <v>0</v>
      </c>
      <c r="H400" s="234"/>
      <c r="I400" s="714">
        <f t="shared" ref="I400:I402" si="98">F400*G400</f>
        <v>0</v>
      </c>
      <c r="J400" s="635"/>
      <c r="K400" s="266"/>
      <c r="L400" s="167"/>
      <c r="N400" s="13"/>
      <c r="O400" s="14"/>
    </row>
    <row r="401" spans="2:15" ht="18" customHeight="1">
      <c r="B401" s="490"/>
      <c r="C401" s="255" t="s">
        <v>639</v>
      </c>
      <c r="D401" s="254" t="s">
        <v>640</v>
      </c>
      <c r="E401" s="165" t="s">
        <v>209</v>
      </c>
      <c r="F401" s="237">
        <v>15</v>
      </c>
      <c r="G401" s="233">
        <v>0</v>
      </c>
      <c r="H401" s="234"/>
      <c r="I401" s="714">
        <f t="shared" si="98"/>
        <v>0</v>
      </c>
      <c r="J401" s="635"/>
      <c r="K401" s="266"/>
      <c r="L401" s="167"/>
      <c r="N401" s="13"/>
      <c r="O401" s="14"/>
    </row>
    <row r="402" spans="2:15" ht="18" customHeight="1">
      <c r="B402" s="490"/>
      <c r="C402" s="255" t="s">
        <v>641</v>
      </c>
      <c r="D402" s="254" t="s">
        <v>642</v>
      </c>
      <c r="E402" s="165" t="s">
        <v>101</v>
      </c>
      <c r="F402" s="237">
        <v>18</v>
      </c>
      <c r="G402" s="233">
        <v>0</v>
      </c>
      <c r="H402" s="234"/>
      <c r="I402" s="714">
        <f t="shared" si="98"/>
        <v>0</v>
      </c>
      <c r="J402" s="635"/>
      <c r="K402" s="266"/>
      <c r="L402" s="167"/>
      <c r="N402" s="13"/>
      <c r="O402" s="14"/>
    </row>
    <row r="403" spans="2:15" ht="18" customHeight="1" thickBot="1">
      <c r="B403" s="490"/>
      <c r="C403" s="255"/>
      <c r="D403" s="66"/>
      <c r="E403" s="165"/>
      <c r="F403" s="245"/>
      <c r="G403" s="258"/>
      <c r="H403" s="234"/>
      <c r="I403" s="243"/>
      <c r="J403" s="8"/>
      <c r="K403" s="31"/>
      <c r="L403" s="167"/>
      <c r="N403" s="13"/>
      <c r="O403" s="14"/>
    </row>
    <row r="404" spans="2:15" ht="18" customHeight="1" thickBot="1">
      <c r="B404" s="688" t="s">
        <v>643</v>
      </c>
      <c r="C404" s="481" t="s">
        <v>644</v>
      </c>
      <c r="D404" s="482" t="s">
        <v>1310</v>
      </c>
      <c r="E404" s="250"/>
      <c r="F404" s="108"/>
      <c r="G404" s="478"/>
      <c r="H404" s="247"/>
      <c r="I404" s="719"/>
      <c r="J404" s="548"/>
      <c r="K404" s="39">
        <f>SUM(I405)</f>
        <v>0</v>
      </c>
      <c r="L404" s="167"/>
      <c r="N404" s="13"/>
      <c r="O404" s="14"/>
    </row>
    <row r="405" spans="2:15" ht="18" customHeight="1">
      <c r="B405" s="462"/>
      <c r="C405" s="255" t="s">
        <v>645</v>
      </c>
      <c r="D405" s="710" t="s">
        <v>1355</v>
      </c>
      <c r="E405" s="165" t="s">
        <v>101</v>
      </c>
      <c r="F405" s="171">
        <v>4</v>
      </c>
      <c r="G405" s="233">
        <v>0</v>
      </c>
      <c r="H405" s="234"/>
      <c r="I405" s="714">
        <f t="shared" ref="I405" si="99">F405*G405</f>
        <v>0</v>
      </c>
      <c r="J405" s="639"/>
      <c r="K405" s="641"/>
      <c r="L405" s="167"/>
      <c r="M405" s="504"/>
      <c r="N405" s="13"/>
      <c r="O405" s="14"/>
    </row>
    <row r="406" spans="2:15" ht="18" customHeight="1" thickBot="1">
      <c r="B406" s="490"/>
      <c r="C406" s="255"/>
      <c r="D406" s="66"/>
      <c r="E406" s="165"/>
      <c r="F406" s="474"/>
      <c r="G406" s="258"/>
      <c r="H406" s="234"/>
      <c r="I406" s="243"/>
      <c r="J406" s="8"/>
      <c r="K406" s="31"/>
      <c r="L406" s="167"/>
      <c r="N406" s="13"/>
      <c r="O406" s="14"/>
    </row>
    <row r="407" spans="2:15" s="259" customFormat="1" ht="21" customHeight="1" thickBot="1">
      <c r="B407" s="91" t="s">
        <v>646</v>
      </c>
      <c r="C407" s="785" t="s">
        <v>647</v>
      </c>
      <c r="D407" s="786"/>
      <c r="E407" s="430"/>
      <c r="F407" s="244"/>
      <c r="G407" s="431"/>
      <c r="H407" s="432"/>
      <c r="I407" s="718"/>
      <c r="J407" s="640"/>
      <c r="K407" s="39">
        <f>SUM(I409)</f>
        <v>0</v>
      </c>
      <c r="L407" s="433"/>
      <c r="M407" s="396"/>
      <c r="N407" s="434"/>
      <c r="O407" s="271"/>
    </row>
    <row r="408" spans="2:15" s="32" customFormat="1" ht="18" customHeight="1">
      <c r="B408" s="442"/>
      <c r="C408" s="40" t="s">
        <v>648</v>
      </c>
      <c r="D408" s="104" t="s">
        <v>649</v>
      </c>
      <c r="E408" s="236"/>
      <c r="F408" s="171"/>
      <c r="G408" s="258"/>
      <c r="H408" s="234"/>
      <c r="I408" s="243"/>
      <c r="J408" s="635"/>
      <c r="K408" s="641"/>
      <c r="L408" s="167"/>
      <c r="M408" s="85"/>
      <c r="N408" s="37"/>
      <c r="O408" s="14"/>
    </row>
    <row r="409" spans="2:15" s="32" customFormat="1" ht="18" customHeight="1">
      <c r="B409" s="479"/>
      <c r="C409" s="255" t="s">
        <v>650</v>
      </c>
      <c r="D409" s="256" t="s">
        <v>651</v>
      </c>
      <c r="E409" s="236" t="s">
        <v>209</v>
      </c>
      <c r="F409" s="171">
        <v>260</v>
      </c>
      <c r="G409" s="233">
        <v>0</v>
      </c>
      <c r="H409" s="234"/>
      <c r="I409" s="714">
        <f>F409*G409</f>
        <v>0</v>
      </c>
      <c r="J409" s="635"/>
      <c r="K409" s="266"/>
      <c r="L409" s="167"/>
      <c r="M409" s="85"/>
      <c r="N409" s="37"/>
      <c r="O409" s="14"/>
    </row>
    <row r="410" spans="2:15" s="32" customFormat="1" ht="18" customHeight="1" thickBot="1">
      <c r="B410" s="475"/>
      <c r="C410" s="255"/>
      <c r="D410" s="256"/>
      <c r="E410" s="477"/>
      <c r="F410" s="245"/>
      <c r="G410" s="467"/>
      <c r="H410" s="468"/>
      <c r="I410" s="720"/>
      <c r="J410" s="469"/>
      <c r="K410" s="31"/>
      <c r="L410" s="167"/>
      <c r="M410" s="85"/>
      <c r="N410" s="37"/>
      <c r="O410" s="14"/>
    </row>
    <row r="411" spans="2:15" ht="18" customHeight="1" thickBot="1">
      <c r="B411" s="476" t="s">
        <v>652</v>
      </c>
      <c r="C411" s="785" t="s">
        <v>653</v>
      </c>
      <c r="D411" s="786"/>
      <c r="E411" s="250"/>
      <c r="F411" s="108"/>
      <c r="G411" s="478"/>
      <c r="H411" s="247"/>
      <c r="I411" s="64"/>
      <c r="J411" s="638"/>
      <c r="K411" s="39">
        <f>SUM(I413:I421)</f>
        <v>0</v>
      </c>
      <c r="L411" s="167"/>
      <c r="N411" s="13"/>
      <c r="O411" s="14"/>
    </row>
    <row r="412" spans="2:15" s="32" customFormat="1" ht="18" customHeight="1">
      <c r="B412" s="442"/>
      <c r="C412" s="40" t="s">
        <v>654</v>
      </c>
      <c r="D412" s="104" t="s">
        <v>655</v>
      </c>
      <c r="E412" s="236"/>
      <c r="F412" s="171"/>
      <c r="G412" s="258"/>
      <c r="H412" s="234"/>
      <c r="I412" s="243"/>
      <c r="J412" s="635"/>
      <c r="K412" s="69"/>
      <c r="L412" s="167"/>
      <c r="M412" s="85"/>
      <c r="N412" s="37"/>
      <c r="O412" s="14"/>
    </row>
    <row r="413" spans="2:15" s="32" customFormat="1" ht="18" customHeight="1">
      <c r="B413" s="442"/>
      <c r="C413" s="255" t="s">
        <v>656</v>
      </c>
      <c r="D413" s="256" t="s">
        <v>657</v>
      </c>
      <c r="E413" s="236" t="s">
        <v>209</v>
      </c>
      <c r="F413" s="171">
        <v>115</v>
      </c>
      <c r="G413" s="233">
        <v>0</v>
      </c>
      <c r="H413" s="234"/>
      <c r="I413" s="714">
        <f>F413*G413</f>
        <v>0</v>
      </c>
      <c r="J413" s="635"/>
      <c r="K413" s="266"/>
      <c r="L413" s="167"/>
      <c r="M413" s="458"/>
      <c r="N413" s="37"/>
      <c r="O413" s="14"/>
    </row>
    <row r="414" spans="2:15" s="32" customFormat="1" ht="18" customHeight="1">
      <c r="B414" s="442"/>
      <c r="C414" s="255" t="s">
        <v>658</v>
      </c>
      <c r="D414" s="256" t="s">
        <v>659</v>
      </c>
      <c r="E414" s="236" t="s">
        <v>209</v>
      </c>
      <c r="F414" s="171">
        <v>115</v>
      </c>
      <c r="G414" s="233">
        <v>0</v>
      </c>
      <c r="H414" s="234"/>
      <c r="I414" s="714">
        <f>F414*G414</f>
        <v>0</v>
      </c>
      <c r="J414" s="635"/>
      <c r="K414" s="266"/>
      <c r="L414" s="167"/>
      <c r="M414" s="85"/>
      <c r="N414" s="37"/>
      <c r="O414" s="14"/>
    </row>
    <row r="415" spans="2:15" s="32" customFormat="1" ht="18" customHeight="1">
      <c r="B415" s="442"/>
      <c r="C415" s="40" t="s">
        <v>660</v>
      </c>
      <c r="D415" s="104" t="s">
        <v>661</v>
      </c>
      <c r="E415" s="236"/>
      <c r="F415" s="171"/>
      <c r="G415" s="258"/>
      <c r="H415" s="234"/>
      <c r="I415" s="243"/>
      <c r="J415" s="635"/>
      <c r="K415" s="266"/>
      <c r="L415" s="167"/>
      <c r="M415" s="85"/>
      <c r="N415" s="37"/>
      <c r="O415" s="14"/>
    </row>
    <row r="416" spans="2:15" s="32" customFormat="1" ht="18" customHeight="1">
      <c r="B416" s="442"/>
      <c r="C416" s="255" t="s">
        <v>662</v>
      </c>
      <c r="D416" s="256" t="s">
        <v>663</v>
      </c>
      <c r="E416" s="236" t="s">
        <v>209</v>
      </c>
      <c r="F416" s="171">
        <v>110</v>
      </c>
      <c r="G416" s="233">
        <v>0</v>
      </c>
      <c r="H416" s="234"/>
      <c r="I416" s="714">
        <f>F416*G416</f>
        <v>0</v>
      </c>
      <c r="J416" s="635"/>
      <c r="K416" s="266"/>
      <c r="L416" s="167"/>
      <c r="M416" s="85"/>
      <c r="N416" s="37"/>
      <c r="O416" s="14"/>
    </row>
    <row r="417" spans="1:15" ht="18" customHeight="1">
      <c r="B417" s="47"/>
      <c r="C417" s="68" t="s">
        <v>664</v>
      </c>
      <c r="D417" s="65" t="s">
        <v>665</v>
      </c>
      <c r="E417" s="165"/>
      <c r="F417" s="171"/>
      <c r="G417" s="258"/>
      <c r="H417" s="234"/>
      <c r="I417" s="243"/>
      <c r="J417" s="635"/>
      <c r="K417" s="266"/>
      <c r="L417" s="167"/>
      <c r="N417" s="13"/>
      <c r="O417" s="14"/>
    </row>
    <row r="418" spans="1:15" ht="18" customHeight="1">
      <c r="B418" s="47"/>
      <c r="C418" s="67" t="s">
        <v>666</v>
      </c>
      <c r="D418" s="66" t="s">
        <v>1296</v>
      </c>
      <c r="E418" s="690" t="s">
        <v>101</v>
      </c>
      <c r="F418" s="171">
        <v>1</v>
      </c>
      <c r="G418" s="233">
        <v>0</v>
      </c>
      <c r="H418" s="234"/>
      <c r="I418" s="714">
        <f>F418*G418</f>
        <v>0</v>
      </c>
      <c r="J418" s="635"/>
      <c r="K418" s="266"/>
      <c r="L418" s="167"/>
      <c r="M418" s="504"/>
      <c r="N418" s="13"/>
      <c r="O418" s="14"/>
    </row>
    <row r="419" spans="1:15" ht="18" customHeight="1">
      <c r="B419" s="47"/>
      <c r="C419" s="67" t="s">
        <v>667</v>
      </c>
      <c r="D419" s="66" t="s">
        <v>1297</v>
      </c>
      <c r="E419" s="690" t="s">
        <v>101</v>
      </c>
      <c r="F419" s="171">
        <v>1</v>
      </c>
      <c r="G419" s="233">
        <v>0</v>
      </c>
      <c r="H419" s="234"/>
      <c r="I419" s="714">
        <f>F419*G419</f>
        <v>0</v>
      </c>
      <c r="J419" s="635"/>
      <c r="K419" s="266"/>
      <c r="L419" s="167"/>
      <c r="M419" s="504"/>
      <c r="N419" s="13"/>
      <c r="O419" s="14"/>
    </row>
    <row r="420" spans="1:15" ht="18" customHeight="1">
      <c r="B420" s="47"/>
      <c r="C420" s="67" t="s">
        <v>668</v>
      </c>
      <c r="D420" s="66" t="s">
        <v>1298</v>
      </c>
      <c r="E420" s="690" t="s">
        <v>101</v>
      </c>
      <c r="F420" s="171">
        <v>1</v>
      </c>
      <c r="G420" s="233">
        <v>0</v>
      </c>
      <c r="H420" s="234"/>
      <c r="I420" s="714">
        <f>F420*G420</f>
        <v>0</v>
      </c>
      <c r="J420" s="635"/>
      <c r="K420" s="266"/>
      <c r="L420" s="167"/>
      <c r="M420" s="504"/>
      <c r="N420" s="13"/>
      <c r="O420" s="14"/>
    </row>
    <row r="421" spans="1:15" ht="18" customHeight="1">
      <c r="B421" s="260"/>
      <c r="C421" s="67" t="s">
        <v>669</v>
      </c>
      <c r="D421" s="66" t="s">
        <v>1299</v>
      </c>
      <c r="E421" s="690" t="s">
        <v>101</v>
      </c>
      <c r="F421" s="171">
        <v>1</v>
      </c>
      <c r="G421" s="233">
        <v>0</v>
      </c>
      <c r="H421" s="234"/>
      <c r="I421" s="714">
        <f>F421*G421</f>
        <v>0</v>
      </c>
      <c r="J421" s="635"/>
      <c r="K421" s="266"/>
      <c r="L421" s="167"/>
      <c r="M421" s="504"/>
      <c r="N421" s="13"/>
      <c r="O421" s="14"/>
    </row>
    <row r="422" spans="1:15" s="32" customFormat="1" ht="18" customHeight="1" thickBot="1">
      <c r="B422" s="463"/>
      <c r="C422" s="464"/>
      <c r="D422" s="465"/>
      <c r="E422" s="466"/>
      <c r="F422" s="245"/>
      <c r="G422" s="467"/>
      <c r="H422" s="468"/>
      <c r="I422" s="720"/>
      <c r="J422" s="469"/>
      <c r="K422" s="80"/>
      <c r="L422" s="167"/>
      <c r="M422" s="461"/>
      <c r="N422" s="37"/>
      <c r="O422" s="14"/>
    </row>
    <row r="423" spans="1:15" s="32" customFormat="1" ht="18" customHeight="1" thickBot="1">
      <c r="B423" s="647" t="s">
        <v>670</v>
      </c>
      <c r="C423" s="802" t="s">
        <v>671</v>
      </c>
      <c r="D423" s="803"/>
      <c r="E423" s="643"/>
      <c r="F423" s="644"/>
      <c r="G423" s="34"/>
      <c r="H423" s="247"/>
      <c r="I423" s="64"/>
      <c r="J423" s="638"/>
      <c r="K423" s="39">
        <f>SUM(I425:I426)</f>
        <v>0</v>
      </c>
      <c r="L423" s="167"/>
      <c r="M423" s="461"/>
      <c r="N423" s="37"/>
      <c r="O423" s="14"/>
    </row>
    <row r="424" spans="1:15" s="32" customFormat="1" ht="18" customHeight="1">
      <c r="B424" s="457"/>
      <c r="C424" s="646" t="s">
        <v>672</v>
      </c>
      <c r="D424" s="645" t="s">
        <v>673</v>
      </c>
      <c r="E424" s="165"/>
      <c r="F424" s="171"/>
      <c r="G424" s="261"/>
      <c r="H424" s="239"/>
      <c r="I424" s="77"/>
      <c r="J424" s="635"/>
      <c r="K424" s="266"/>
      <c r="L424" s="167"/>
      <c r="M424" s="461"/>
      <c r="N424" s="37"/>
      <c r="O424" s="14"/>
    </row>
    <row r="425" spans="1:15" s="32" customFormat="1" ht="18" customHeight="1">
      <c r="B425" s="82"/>
      <c r="C425" s="157" t="s">
        <v>674</v>
      </c>
      <c r="D425" s="501" t="s">
        <v>675</v>
      </c>
      <c r="E425" s="236" t="s">
        <v>101</v>
      </c>
      <c r="F425" s="109">
        <v>1</v>
      </c>
      <c r="G425" s="233">
        <v>0</v>
      </c>
      <c r="H425" s="234"/>
      <c r="I425" s="714">
        <f t="shared" ref="I425:I426" si="100">F425*G425</f>
        <v>0</v>
      </c>
      <c r="J425" s="635"/>
      <c r="K425" s="266"/>
      <c r="L425" s="168"/>
      <c r="M425" s="85"/>
      <c r="N425" s="37"/>
      <c r="O425" s="14"/>
    </row>
    <row r="426" spans="1:15" s="32" customFormat="1" ht="18" customHeight="1">
      <c r="B426" s="82"/>
      <c r="C426" s="157" t="s">
        <v>676</v>
      </c>
      <c r="D426" s="438" t="s">
        <v>677</v>
      </c>
      <c r="E426" s="236" t="s">
        <v>209</v>
      </c>
      <c r="F426" s="109">
        <v>364</v>
      </c>
      <c r="G426" s="233">
        <v>0</v>
      </c>
      <c r="H426" s="234"/>
      <c r="I426" s="714">
        <f t="shared" si="100"/>
        <v>0</v>
      </c>
      <c r="J426" s="635"/>
      <c r="K426" s="266"/>
      <c r="L426" s="168"/>
      <c r="M426" s="85"/>
      <c r="N426" s="37"/>
      <c r="O426" s="14"/>
    </row>
    <row r="427" spans="1:15" s="32" customFormat="1" ht="18" customHeight="1" thickBot="1">
      <c r="B427" s="82"/>
      <c r="C427" s="267"/>
      <c r="D427" s="252"/>
      <c r="E427" s="236"/>
      <c r="F427" s="109"/>
      <c r="G427" s="261"/>
      <c r="H427" s="239"/>
      <c r="I427" s="77"/>
      <c r="J427" s="78"/>
      <c r="K427" s="728"/>
      <c r="L427" s="168"/>
      <c r="M427" s="85"/>
      <c r="N427" s="37"/>
      <c r="O427" s="14"/>
    </row>
    <row r="428" spans="1:15" ht="21" customHeight="1">
      <c r="B428" s="91"/>
      <c r="C428" s="796" t="s">
        <v>823</v>
      </c>
      <c r="D428" s="797"/>
      <c r="E428" s="98"/>
      <c r="F428" s="57"/>
      <c r="G428" s="58"/>
      <c r="H428" s="59"/>
      <c r="I428" s="62"/>
      <c r="J428" s="548"/>
      <c r="K428" s="729"/>
      <c r="L428" s="507"/>
      <c r="M428" s="397"/>
      <c r="N428" s="14"/>
    </row>
    <row r="429" spans="1:15" ht="23" thickBot="1">
      <c r="B429" s="47"/>
      <c r="C429" s="48"/>
      <c r="D429" s="49"/>
      <c r="E429" s="5"/>
      <c r="F429" s="41"/>
      <c r="G429" s="38"/>
      <c r="H429" s="30"/>
      <c r="I429" s="721"/>
      <c r="J429" s="636"/>
      <c r="K429" s="730"/>
      <c r="L429" s="167"/>
      <c r="N429" s="13"/>
      <c r="O429" s="14"/>
    </row>
    <row r="430" spans="1:15" ht="21" customHeight="1" thickBot="1">
      <c r="A430" s="46"/>
      <c r="B430" s="158" t="s">
        <v>678</v>
      </c>
      <c r="C430" s="50"/>
      <c r="D430" s="101"/>
      <c r="E430" s="1"/>
      <c r="F430" s="51"/>
      <c r="G430" s="723"/>
      <c r="H430" s="53"/>
      <c r="I430" s="102"/>
      <c r="J430" s="54"/>
      <c r="K430" s="55">
        <f>SUM(K18:K428)</f>
        <v>0</v>
      </c>
      <c r="L430" s="169"/>
      <c r="N430" s="13"/>
      <c r="O430" s="14"/>
    </row>
    <row r="431" spans="1:15" ht="18.75" customHeight="1" thickTop="1">
      <c r="B431" s="274"/>
      <c r="C431" s="275"/>
      <c r="D431" s="281"/>
      <c r="E431" s="281"/>
      <c r="F431" s="11"/>
      <c r="G431" s="724"/>
      <c r="K431" s="56"/>
      <c r="L431" s="46"/>
      <c r="N431" s="13"/>
      <c r="O431" s="14"/>
    </row>
    <row r="432" spans="1:15" ht="18.75" customHeight="1" thickBot="1">
      <c r="G432" s="725"/>
      <c r="L432" s="410"/>
      <c r="M432" s="397"/>
      <c r="N432" s="14"/>
    </row>
    <row r="433" spans="2:15" ht="21" customHeight="1" thickBot="1">
      <c r="B433" s="411" t="s">
        <v>186</v>
      </c>
      <c r="C433" s="412"/>
      <c r="D433" s="412" t="s">
        <v>187</v>
      </c>
      <c r="E433" s="413"/>
      <c r="F433" s="413"/>
      <c r="G433" s="726"/>
      <c r="H433" s="413"/>
      <c r="I433" s="413"/>
      <c r="J433" s="413"/>
      <c r="K433" s="731"/>
      <c r="N433" s="13"/>
      <c r="O433" s="14"/>
    </row>
    <row r="434" spans="2:15" ht="21" customHeight="1" thickBot="1">
      <c r="B434" s="414"/>
      <c r="C434" s="415" t="s">
        <v>679</v>
      </c>
      <c r="D434" s="416" t="s">
        <v>680</v>
      </c>
      <c r="E434" s="417"/>
      <c r="F434" s="418"/>
      <c r="G434" s="419"/>
      <c r="H434" s="420"/>
      <c r="I434" s="722"/>
      <c r="J434" s="642"/>
      <c r="K434" s="39">
        <f>SUM(I435:I436)</f>
        <v>0</v>
      </c>
      <c r="N434" s="13"/>
      <c r="O434" s="14"/>
    </row>
    <row r="435" spans="2:15" ht="20.25" customHeight="1">
      <c r="B435" s="421"/>
      <c r="C435" s="422" t="s">
        <v>681</v>
      </c>
      <c r="D435" s="485" t="s">
        <v>682</v>
      </c>
      <c r="E435" s="505" t="s">
        <v>201</v>
      </c>
      <c r="F435" s="506">
        <v>220</v>
      </c>
      <c r="G435" s="423">
        <v>0</v>
      </c>
      <c r="H435" s="424"/>
      <c r="I435" s="716">
        <f>F435*G435</f>
        <v>0</v>
      </c>
      <c r="J435" s="639"/>
      <c r="K435" s="638"/>
      <c r="N435" s="13"/>
      <c r="O435" s="14"/>
    </row>
    <row r="436" spans="2:15" ht="20.25" customHeight="1" thickBot="1">
      <c r="B436" s="425"/>
      <c r="C436" s="426" t="s">
        <v>683</v>
      </c>
      <c r="D436" s="704" t="s">
        <v>1330</v>
      </c>
      <c r="E436" s="698" t="s">
        <v>84</v>
      </c>
      <c r="F436" s="699">
        <v>1</v>
      </c>
      <c r="G436" s="427">
        <v>0</v>
      </c>
      <c r="H436" s="428"/>
      <c r="I436" s="716">
        <f>F436*G436</f>
        <v>0</v>
      </c>
      <c r="J436" s="685"/>
      <c r="K436" s="728"/>
      <c r="N436" s="13"/>
      <c r="O436" s="14"/>
    </row>
    <row r="437" spans="2:15" ht="20.25" customHeight="1">
      <c r="G437" s="95"/>
      <c r="N437" s="13"/>
      <c r="O437" s="14"/>
    </row>
    <row r="438" spans="2:15" ht="20.25" customHeight="1">
      <c r="B438" s="274"/>
      <c r="C438" s="92"/>
      <c r="D438" s="281"/>
      <c r="E438" s="281"/>
      <c r="F438" s="11"/>
      <c r="G438" s="12"/>
      <c r="K438" s="46"/>
      <c r="L438" s="46"/>
      <c r="N438" s="13"/>
      <c r="O438" s="14"/>
    </row>
    <row r="439" spans="2:15" ht="20.25" customHeight="1">
      <c r="B439" s="274"/>
      <c r="C439" s="92"/>
      <c r="D439" s="281"/>
      <c r="E439" s="281"/>
      <c r="F439" s="11"/>
      <c r="G439" s="12"/>
      <c r="K439" s="46"/>
      <c r="L439" s="46"/>
      <c r="N439" s="13"/>
      <c r="O439" s="14"/>
    </row>
    <row r="440" spans="2:15" ht="20.25" customHeight="1">
      <c r="B440" s="274"/>
      <c r="C440" s="92"/>
      <c r="D440" s="281"/>
      <c r="E440" s="281"/>
      <c r="F440" s="11"/>
      <c r="G440" s="12"/>
      <c r="K440" s="46"/>
      <c r="L440" s="46"/>
      <c r="N440" s="13"/>
      <c r="O440" s="14"/>
    </row>
    <row r="441" spans="2:15" ht="20.25" customHeight="1">
      <c r="B441" s="274"/>
      <c r="C441" s="92"/>
      <c r="D441" s="281"/>
      <c r="E441" s="281"/>
      <c r="F441" s="11"/>
      <c r="G441" s="12"/>
      <c r="K441" s="46"/>
      <c r="L441" s="46"/>
      <c r="N441" s="13"/>
      <c r="O441" s="14"/>
    </row>
    <row r="442" spans="2:15" ht="20.25" customHeight="1">
      <c r="B442" s="274"/>
      <c r="C442" s="92"/>
      <c r="D442" s="281"/>
      <c r="E442" s="281"/>
      <c r="F442" s="11"/>
      <c r="G442" s="12"/>
      <c r="K442" s="46"/>
      <c r="L442" s="46"/>
      <c r="N442" s="13"/>
      <c r="O442" s="14"/>
    </row>
    <row r="443" spans="2:15" ht="20.25" customHeight="1">
      <c r="B443" s="274"/>
      <c r="C443" s="92"/>
      <c r="D443" s="281"/>
      <c r="E443" s="281"/>
      <c r="F443" s="11"/>
      <c r="G443" s="12"/>
      <c r="K443" s="46"/>
      <c r="L443" s="46"/>
      <c r="N443" s="13"/>
      <c r="O443" s="14"/>
    </row>
    <row r="444" spans="2:15" ht="20.25" customHeight="1">
      <c r="B444" s="274"/>
      <c r="C444" s="92"/>
      <c r="D444" s="281"/>
      <c r="E444" s="281"/>
      <c r="F444" s="11"/>
      <c r="G444" s="12"/>
      <c r="K444" s="46"/>
      <c r="L444" s="46"/>
      <c r="N444" s="13"/>
      <c r="O444" s="14"/>
    </row>
    <row r="445" spans="2:15" ht="20.25" customHeight="1">
      <c r="B445" s="274"/>
      <c r="C445" s="92"/>
      <c r="D445" s="281"/>
      <c r="E445" s="281"/>
      <c r="F445" s="11"/>
      <c r="G445" s="12"/>
      <c r="K445" s="46"/>
      <c r="L445" s="46"/>
      <c r="N445" s="13"/>
      <c r="O445" s="14"/>
    </row>
    <row r="446" spans="2:15" ht="20.25" customHeight="1">
      <c r="B446" s="274"/>
      <c r="C446" s="92"/>
      <c r="D446" s="281"/>
      <c r="E446" s="281"/>
      <c r="F446" s="11"/>
      <c r="G446" s="12"/>
      <c r="K446" s="46"/>
      <c r="L446" s="46"/>
      <c r="N446" s="13"/>
      <c r="O446" s="14"/>
    </row>
    <row r="447" spans="2:15" ht="20.25" customHeight="1">
      <c r="B447" s="274"/>
      <c r="C447" s="92"/>
      <c r="D447" s="281"/>
      <c r="E447" s="281"/>
      <c r="F447" s="11"/>
      <c r="G447" s="12"/>
      <c r="K447" s="46"/>
      <c r="L447" s="46"/>
      <c r="N447" s="13"/>
      <c r="O447" s="14"/>
    </row>
  </sheetData>
  <sheetProtection algorithmName="SHA-512" hashValue="kvVaw9/xfydfZ9O7pMP6HcCsI1pE8FSZmAqOtjMC/K3XqEvh3Q2y2VuGiPqJGiK3Hx1rlLz72H/31Y8aB38XKA==" saltValue="Uimv5Pav0K1a4XzlmVehOA==" spinCount="100000" sheet="1" objects="1" scenarios="1" selectLockedCells="1"/>
  <mergeCells count="25">
    <mergeCell ref="N12:O12"/>
    <mergeCell ref="C14:D14"/>
    <mergeCell ref="C255:D255"/>
    <mergeCell ref="C17:D17"/>
    <mergeCell ref="C355:D355"/>
    <mergeCell ref="C123:D123"/>
    <mergeCell ref="C18:D18"/>
    <mergeCell ref="C82:D82"/>
    <mergeCell ref="C100:D100"/>
    <mergeCell ref="M170:P171"/>
    <mergeCell ref="C241:D241"/>
    <mergeCell ref="C411:D411"/>
    <mergeCell ref="B6:F6"/>
    <mergeCell ref="H6:K6"/>
    <mergeCell ref="B7:F7"/>
    <mergeCell ref="C428:D428"/>
    <mergeCell ref="C15:D15"/>
    <mergeCell ref="C316:D316"/>
    <mergeCell ref="B9:K9"/>
    <mergeCell ref="C407:D407"/>
    <mergeCell ref="C116:D116"/>
    <mergeCell ref="C378:D378"/>
    <mergeCell ref="C284:D284"/>
    <mergeCell ref="C423:D423"/>
    <mergeCell ref="C302:D302"/>
  </mergeCells>
  <phoneticPr fontId="31" type="noConversion"/>
  <pageMargins left="0.7" right="0.7" top="0.75" bottom="0.75" header="0.3" footer="0.3"/>
  <pageSetup paperSize="9" orientation="portrait" r:id="rId1"/>
  <ignoredErrors>
    <ignoredError sqref="C424 C317" twoDigitTextYear="1"/>
    <ignoredError sqref="B14 B1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9BCA0-73B5-43A9-AE0F-EBB4AA449D4E}">
  <sheetPr codeName="Ark4"/>
  <dimension ref="A2:L206"/>
  <sheetViews>
    <sheetView topLeftCell="A106" zoomScaleNormal="100" workbookViewId="0">
      <selection activeCell="G139" sqref="G139"/>
    </sheetView>
  </sheetViews>
  <sheetFormatPr baseColWidth="10" defaultColWidth="11.5" defaultRowHeight="15"/>
  <cols>
    <col min="1" max="1" width="3.5" customWidth="1"/>
    <col min="2" max="2" width="5.33203125" customWidth="1"/>
    <col min="4" max="4" width="122.5" bestFit="1" customWidth="1"/>
    <col min="8" max="8" width="4.33203125" customWidth="1"/>
    <col min="10" max="10" width="4.5" customWidth="1"/>
    <col min="11" max="11" width="21.33203125" customWidth="1"/>
  </cols>
  <sheetData>
    <row r="2" spans="2:12" ht="22">
      <c r="B2" s="103" t="s">
        <v>62</v>
      </c>
      <c r="C2" s="269"/>
      <c r="D2" s="270"/>
      <c r="E2" s="270"/>
      <c r="I2" s="271"/>
      <c r="J2" s="271"/>
      <c r="K2" s="271" t="s">
        <v>1322</v>
      </c>
    </row>
    <row r="3" spans="2:12" ht="22">
      <c r="B3" s="103" t="s">
        <v>684</v>
      </c>
      <c r="C3" s="270"/>
      <c r="D3" s="270"/>
      <c r="E3" s="270"/>
      <c r="F3" s="270"/>
      <c r="G3" s="270"/>
      <c r="H3" s="270"/>
      <c r="I3" s="270"/>
      <c r="J3" s="270"/>
      <c r="K3" s="270"/>
      <c r="L3" s="272"/>
    </row>
    <row r="4" spans="2:12" ht="27" customHeight="1">
      <c r="B4" s="273"/>
      <c r="C4" s="270"/>
      <c r="D4" s="270"/>
      <c r="E4" s="270"/>
      <c r="F4" s="270"/>
      <c r="G4" s="270"/>
      <c r="H4" s="270"/>
      <c r="I4" s="270"/>
      <c r="J4" s="270"/>
      <c r="K4" s="270"/>
      <c r="L4" s="272"/>
    </row>
    <row r="5" spans="2:12" ht="17" thickBot="1">
      <c r="B5" s="515" t="s">
        <v>64</v>
      </c>
      <c r="C5" s="516"/>
      <c r="F5" s="11"/>
      <c r="G5" s="12"/>
    </row>
    <row r="6" spans="2:12" ht="20" thickBot="1">
      <c r="B6" s="787" t="s">
        <v>65</v>
      </c>
      <c r="C6" s="788"/>
      <c r="D6" s="788"/>
      <c r="E6" s="788"/>
      <c r="F6" s="789"/>
      <c r="G6" s="276"/>
      <c r="H6" s="790" t="s">
        <v>66</v>
      </c>
      <c r="I6" s="791"/>
      <c r="J6" s="791"/>
      <c r="K6" s="792"/>
    </row>
    <row r="7" spans="2:12" ht="20" thickBot="1">
      <c r="B7" s="793" t="s">
        <v>67</v>
      </c>
      <c r="C7" s="794"/>
      <c r="D7" s="794"/>
      <c r="E7" s="794"/>
      <c r="F7" s="795"/>
      <c r="G7" s="12"/>
    </row>
    <row r="8" spans="2:12" ht="22" customHeight="1"/>
    <row r="9" spans="2:12" ht="20" thickBot="1">
      <c r="B9" s="818" t="s">
        <v>685</v>
      </c>
      <c r="C9" s="819"/>
      <c r="D9" s="819"/>
      <c r="E9" s="819"/>
      <c r="F9" s="819"/>
      <c r="G9" s="819"/>
      <c r="H9" s="819"/>
      <c r="I9" s="819"/>
      <c r="J9" s="819"/>
      <c r="K9" s="819"/>
    </row>
    <row r="10" spans="2:12" ht="20" thickBot="1">
      <c r="B10" s="174"/>
      <c r="C10" s="175"/>
      <c r="D10" s="175"/>
      <c r="E10" s="175"/>
      <c r="F10" s="175"/>
      <c r="G10" s="175"/>
      <c r="H10" s="175"/>
      <c r="I10" s="175"/>
      <c r="J10" s="175"/>
      <c r="K10" s="175"/>
    </row>
    <row r="11" spans="2:12" ht="17" thickBot="1">
      <c r="B11" s="176" t="s">
        <v>686</v>
      </c>
      <c r="C11" s="177" t="s">
        <v>70</v>
      </c>
      <c r="D11" s="178" t="s">
        <v>71</v>
      </c>
      <c r="E11" s="179" t="s">
        <v>25</v>
      </c>
      <c r="F11" s="180" t="s">
        <v>72</v>
      </c>
      <c r="G11" s="181" t="s">
        <v>73</v>
      </c>
      <c r="H11" s="112"/>
      <c r="I11" s="182" t="s">
        <v>74</v>
      </c>
      <c r="J11" s="113"/>
      <c r="K11" s="182" t="s">
        <v>75</v>
      </c>
    </row>
    <row r="12" spans="2:12" ht="16" thickBot="1">
      <c r="B12" s="226"/>
      <c r="C12" s="227"/>
      <c r="D12" s="228"/>
      <c r="E12" s="228"/>
      <c r="F12" s="228"/>
      <c r="G12" s="228"/>
      <c r="H12" s="228"/>
      <c r="I12" s="229"/>
      <c r="J12" s="225"/>
      <c r="K12" s="230"/>
    </row>
    <row r="13" spans="2:12" ht="17" customHeight="1" thickBot="1">
      <c r="B13" s="682" t="s">
        <v>688</v>
      </c>
      <c r="C13" s="820" t="s">
        <v>689</v>
      </c>
      <c r="D13" s="821"/>
      <c r="E13" s="183"/>
      <c r="F13" s="184"/>
      <c r="G13" s="185"/>
      <c r="H13" s="119"/>
      <c r="I13" s="186"/>
      <c r="J13" s="119"/>
      <c r="K13" s="187"/>
    </row>
    <row r="14" spans="2:12" ht="17" thickBot="1">
      <c r="B14" s="188"/>
      <c r="C14" s="666" t="s">
        <v>690</v>
      </c>
      <c r="D14" s="667" t="s">
        <v>691</v>
      </c>
      <c r="E14" s="189"/>
      <c r="F14" s="184"/>
      <c r="G14" s="190"/>
      <c r="H14" s="191"/>
      <c r="I14" s="192"/>
      <c r="J14" s="193"/>
      <c r="K14" s="749">
        <f>SUM(I16:I23)</f>
        <v>0</v>
      </c>
    </row>
    <row r="15" spans="2:12" ht="16">
      <c r="B15" s="188"/>
      <c r="C15" s="668" t="s">
        <v>692</v>
      </c>
      <c r="D15" s="669" t="s">
        <v>693</v>
      </c>
      <c r="E15" s="194"/>
      <c r="F15" s="121"/>
      <c r="G15" s="195"/>
      <c r="H15" s="196"/>
      <c r="I15" s="136"/>
      <c r="J15" s="143"/>
      <c r="K15" s="750"/>
    </row>
    <row r="16" spans="2:12" ht="16">
      <c r="B16" s="188"/>
      <c r="C16" s="517" t="s">
        <v>694</v>
      </c>
      <c r="D16" s="518" t="s">
        <v>870</v>
      </c>
      <c r="E16" s="519" t="s">
        <v>84</v>
      </c>
      <c r="F16" s="121">
        <v>1</v>
      </c>
      <c r="G16" s="732">
        <v>0</v>
      </c>
      <c r="H16" s="196"/>
      <c r="I16" s="742">
        <f>F16*G16</f>
        <v>0</v>
      </c>
      <c r="J16" s="143"/>
      <c r="K16" s="750"/>
    </row>
    <row r="17" spans="1:12" ht="17" customHeight="1">
      <c r="B17" s="188"/>
      <c r="C17" s="517" t="s">
        <v>871</v>
      </c>
      <c r="D17" s="518" t="s">
        <v>872</v>
      </c>
      <c r="E17" s="519" t="s">
        <v>84</v>
      </c>
      <c r="F17" s="121">
        <v>1</v>
      </c>
      <c r="G17" s="732">
        <v>0</v>
      </c>
      <c r="H17" s="196"/>
      <c r="I17" s="742">
        <f t="shared" ref="I17:I18" si="0">F17*G17</f>
        <v>0</v>
      </c>
      <c r="J17" s="143"/>
      <c r="K17" s="750"/>
    </row>
    <row r="18" spans="1:12" ht="16">
      <c r="B18" s="188"/>
      <c r="C18" s="517" t="s">
        <v>873</v>
      </c>
      <c r="D18" s="518" t="s">
        <v>874</v>
      </c>
      <c r="E18" s="519" t="s">
        <v>84</v>
      </c>
      <c r="F18" s="121">
        <v>1</v>
      </c>
      <c r="G18" s="732">
        <v>0</v>
      </c>
      <c r="H18" s="196"/>
      <c r="I18" s="742">
        <f t="shared" si="0"/>
        <v>0</v>
      </c>
      <c r="J18" s="143"/>
      <c r="K18" s="750"/>
    </row>
    <row r="19" spans="1:12" ht="16">
      <c r="B19" s="188"/>
      <c r="C19" s="670" t="s">
        <v>875</v>
      </c>
      <c r="D19" s="671" t="s">
        <v>876</v>
      </c>
      <c r="E19" s="194"/>
      <c r="F19" s="121"/>
      <c r="G19" s="733"/>
      <c r="H19" s="196"/>
      <c r="I19" s="136"/>
      <c r="J19" s="143"/>
      <c r="K19" s="750"/>
    </row>
    <row r="20" spans="1:12" ht="16">
      <c r="A20" s="9"/>
      <c r="B20" s="188"/>
      <c r="C20" s="520" t="s">
        <v>877</v>
      </c>
      <c r="D20" s="518" t="s">
        <v>878</v>
      </c>
      <c r="E20" s="521" t="s">
        <v>879</v>
      </c>
      <c r="F20" s="121">
        <v>12</v>
      </c>
      <c r="G20" s="732">
        <v>0</v>
      </c>
      <c r="H20" s="196"/>
      <c r="I20" s="742">
        <f t="shared" ref="I20:I21" si="1">F20*G20</f>
        <v>0</v>
      </c>
      <c r="J20" s="143"/>
      <c r="K20" s="750"/>
    </row>
    <row r="21" spans="1:12" ht="16">
      <c r="B21" s="188"/>
      <c r="C21" s="520" t="s">
        <v>880</v>
      </c>
      <c r="D21" s="518" t="s">
        <v>881</v>
      </c>
      <c r="E21" s="521" t="s">
        <v>84</v>
      </c>
      <c r="F21" s="121">
        <v>1</v>
      </c>
      <c r="G21" s="732">
        <v>0</v>
      </c>
      <c r="H21" s="196"/>
      <c r="I21" s="742">
        <f t="shared" si="1"/>
        <v>0</v>
      </c>
      <c r="J21" s="143"/>
      <c r="K21" s="750"/>
    </row>
    <row r="22" spans="1:12" ht="16">
      <c r="B22" s="188"/>
      <c r="C22" s="672" t="s">
        <v>882</v>
      </c>
      <c r="D22" s="671" t="s">
        <v>883</v>
      </c>
      <c r="E22" s="522"/>
      <c r="F22" s="121"/>
      <c r="G22" s="733"/>
      <c r="H22" s="196"/>
      <c r="I22" s="136"/>
      <c r="J22" s="143"/>
      <c r="K22" s="750"/>
    </row>
    <row r="23" spans="1:12" ht="18" thickBot="1">
      <c r="B23" s="197"/>
      <c r="C23" s="198" t="s">
        <v>884</v>
      </c>
      <c r="D23" s="159" t="s">
        <v>885</v>
      </c>
      <c r="E23" s="130" t="s">
        <v>84</v>
      </c>
      <c r="F23" s="121">
        <v>1</v>
      </c>
      <c r="G23" s="732">
        <v>0</v>
      </c>
      <c r="H23" s="138"/>
      <c r="I23" s="742">
        <f>F23*G23</f>
        <v>0</v>
      </c>
      <c r="J23" s="123"/>
      <c r="K23" s="750"/>
    </row>
    <row r="24" spans="1:12" ht="17" customHeight="1" thickBot="1">
      <c r="B24" s="682" t="s">
        <v>695</v>
      </c>
      <c r="C24" s="816" t="s">
        <v>696</v>
      </c>
      <c r="D24" s="817"/>
      <c r="E24" s="116"/>
      <c r="F24" s="117"/>
      <c r="G24" s="734"/>
      <c r="H24" s="118"/>
      <c r="I24" s="743"/>
      <c r="J24" s="119"/>
      <c r="K24" s="749">
        <f>SUM(I28:I57)</f>
        <v>0</v>
      </c>
    </row>
    <row r="25" spans="1:12" ht="16">
      <c r="B25" s="114"/>
      <c r="C25" s="673" t="s">
        <v>697</v>
      </c>
      <c r="D25" s="669" t="s">
        <v>698</v>
      </c>
      <c r="E25" s="199"/>
      <c r="F25" s="121"/>
      <c r="G25" s="735"/>
      <c r="H25" s="200"/>
      <c r="I25" s="136"/>
      <c r="J25" s="143"/>
      <c r="K25" s="750"/>
    </row>
    <row r="26" spans="1:12" ht="16">
      <c r="B26" s="114"/>
      <c r="C26" s="201" t="s">
        <v>699</v>
      </c>
      <c r="D26" s="202" t="s">
        <v>700</v>
      </c>
      <c r="E26" s="194"/>
      <c r="F26" s="121"/>
      <c r="G26" s="733"/>
      <c r="H26" s="196"/>
      <c r="I26" s="136"/>
      <c r="J26" s="143"/>
      <c r="K26" s="750"/>
    </row>
    <row r="27" spans="1:12" ht="16">
      <c r="B27" s="114"/>
      <c r="C27" s="673" t="s">
        <v>886</v>
      </c>
      <c r="D27" s="669" t="s">
        <v>887</v>
      </c>
      <c r="E27" s="194"/>
      <c r="F27" s="121"/>
      <c r="G27" s="733"/>
      <c r="H27" s="196"/>
      <c r="I27" s="136"/>
      <c r="J27" s="143"/>
      <c r="K27" s="750"/>
    </row>
    <row r="28" spans="1:12" ht="17" customHeight="1">
      <c r="B28" s="114"/>
      <c r="C28" s="201" t="s">
        <v>888</v>
      </c>
      <c r="D28" s="202" t="s">
        <v>889</v>
      </c>
      <c r="E28" s="519" t="s">
        <v>84</v>
      </c>
      <c r="F28" s="121">
        <v>1</v>
      </c>
      <c r="G28" s="732">
        <v>0</v>
      </c>
      <c r="H28" s="196"/>
      <c r="I28" s="742">
        <f t="shared" ref="I28:I38" si="2">F28*G28</f>
        <v>0</v>
      </c>
      <c r="J28" s="143"/>
      <c r="K28" s="750"/>
    </row>
    <row r="29" spans="1:12" ht="16">
      <c r="B29" s="114"/>
      <c r="C29" s="201" t="s">
        <v>890</v>
      </c>
      <c r="D29" s="202" t="s">
        <v>891</v>
      </c>
      <c r="E29" s="521" t="s">
        <v>101</v>
      </c>
      <c r="F29" s="121">
        <v>6</v>
      </c>
      <c r="G29" s="732">
        <v>0</v>
      </c>
      <c r="H29" s="196"/>
      <c r="I29" s="742">
        <f t="shared" si="2"/>
        <v>0</v>
      </c>
      <c r="J29" s="143"/>
      <c r="K29" s="750"/>
    </row>
    <row r="30" spans="1:12" ht="16">
      <c r="B30" s="114"/>
      <c r="C30" s="523" t="s">
        <v>892</v>
      </c>
      <c r="D30" s="524" t="s">
        <v>893</v>
      </c>
      <c r="E30" s="519" t="s">
        <v>84</v>
      </c>
      <c r="F30" s="525">
        <v>1</v>
      </c>
      <c r="G30" s="732">
        <v>0</v>
      </c>
      <c r="H30" s="195"/>
      <c r="I30" s="742">
        <f t="shared" si="2"/>
        <v>0</v>
      </c>
      <c r="J30" s="526"/>
      <c r="K30" s="750"/>
      <c r="L30" s="123"/>
    </row>
    <row r="31" spans="1:12" ht="16">
      <c r="B31" s="114"/>
      <c r="C31" s="523" t="s">
        <v>894</v>
      </c>
      <c r="D31" s="524" t="s">
        <v>895</v>
      </c>
      <c r="E31" s="519" t="s">
        <v>201</v>
      </c>
      <c r="F31" s="525">
        <v>40</v>
      </c>
      <c r="G31" s="732">
        <v>0</v>
      </c>
      <c r="H31" s="195"/>
      <c r="I31" s="742">
        <f t="shared" si="2"/>
        <v>0</v>
      </c>
      <c r="J31" s="526"/>
      <c r="K31" s="750"/>
      <c r="L31" s="123"/>
    </row>
    <row r="32" spans="1:12" ht="16">
      <c r="B32" s="114"/>
      <c r="C32" s="523" t="s">
        <v>896</v>
      </c>
      <c r="D32" s="524" t="s">
        <v>897</v>
      </c>
      <c r="E32" s="519" t="s">
        <v>201</v>
      </c>
      <c r="F32" s="525">
        <v>25</v>
      </c>
      <c r="G32" s="732">
        <v>0</v>
      </c>
      <c r="H32" s="195"/>
      <c r="I32" s="742">
        <f t="shared" si="2"/>
        <v>0</v>
      </c>
      <c r="J32" s="526"/>
      <c r="K32" s="750"/>
      <c r="L32" s="123"/>
    </row>
    <row r="33" spans="2:12" ht="17" customHeight="1">
      <c r="B33" s="114"/>
      <c r="C33" s="523" t="s">
        <v>898</v>
      </c>
      <c r="D33" s="524" t="s">
        <v>899</v>
      </c>
      <c r="E33" s="519" t="s">
        <v>201</v>
      </c>
      <c r="F33" s="525">
        <v>25</v>
      </c>
      <c r="G33" s="732">
        <v>0</v>
      </c>
      <c r="H33" s="195"/>
      <c r="I33" s="742">
        <f t="shared" si="2"/>
        <v>0</v>
      </c>
      <c r="J33" s="526"/>
      <c r="K33" s="750"/>
      <c r="L33" s="123"/>
    </row>
    <row r="34" spans="2:12" ht="16">
      <c r="B34" s="114"/>
      <c r="C34" s="523" t="s">
        <v>900</v>
      </c>
      <c r="D34" s="524" t="s">
        <v>901</v>
      </c>
      <c r="E34" s="519" t="s">
        <v>201</v>
      </c>
      <c r="F34" s="525">
        <v>50</v>
      </c>
      <c r="G34" s="732">
        <v>0</v>
      </c>
      <c r="H34" s="195"/>
      <c r="I34" s="742">
        <f t="shared" si="2"/>
        <v>0</v>
      </c>
      <c r="J34" s="526"/>
      <c r="K34" s="750"/>
      <c r="L34" s="123"/>
    </row>
    <row r="35" spans="2:12" ht="16">
      <c r="B35" s="114"/>
      <c r="C35" s="523" t="s">
        <v>902</v>
      </c>
      <c r="D35" s="524" t="s">
        <v>903</v>
      </c>
      <c r="E35" s="519" t="s">
        <v>201</v>
      </c>
      <c r="F35" s="525">
        <v>71</v>
      </c>
      <c r="G35" s="732">
        <v>0</v>
      </c>
      <c r="H35" s="195"/>
      <c r="I35" s="742">
        <f t="shared" si="2"/>
        <v>0</v>
      </c>
      <c r="J35" s="526"/>
      <c r="K35" s="750"/>
      <c r="L35" s="123"/>
    </row>
    <row r="36" spans="2:12" ht="16">
      <c r="B36" s="114"/>
      <c r="C36" s="523" t="s">
        <v>904</v>
      </c>
      <c r="D36" s="524" t="s">
        <v>905</v>
      </c>
      <c r="E36" s="519" t="s">
        <v>201</v>
      </c>
      <c r="F36" s="525">
        <v>40</v>
      </c>
      <c r="G36" s="732">
        <v>0</v>
      </c>
      <c r="H36" s="195"/>
      <c r="I36" s="742">
        <f t="shared" si="2"/>
        <v>0</v>
      </c>
      <c r="J36" s="526"/>
      <c r="K36" s="750"/>
      <c r="L36" s="123"/>
    </row>
    <row r="37" spans="2:12" ht="16">
      <c r="B37" s="114"/>
      <c r="C37" s="523" t="s">
        <v>906</v>
      </c>
      <c r="D37" s="524" t="s">
        <v>907</v>
      </c>
      <c r="E37" s="519" t="s">
        <v>201</v>
      </c>
      <c r="F37" s="525">
        <v>5</v>
      </c>
      <c r="G37" s="732">
        <v>0</v>
      </c>
      <c r="H37" s="195"/>
      <c r="I37" s="742">
        <f t="shared" si="2"/>
        <v>0</v>
      </c>
      <c r="J37" s="526"/>
      <c r="K37" s="750"/>
      <c r="L37" s="123"/>
    </row>
    <row r="38" spans="2:12" ht="16">
      <c r="B38" s="114"/>
      <c r="C38" s="523" t="s">
        <v>908</v>
      </c>
      <c r="D38" s="524" t="s">
        <v>909</v>
      </c>
      <c r="E38" s="519" t="s">
        <v>101</v>
      </c>
      <c r="F38" s="525">
        <v>15</v>
      </c>
      <c r="G38" s="732">
        <v>0</v>
      </c>
      <c r="H38" s="195"/>
      <c r="I38" s="742">
        <f t="shared" si="2"/>
        <v>0</v>
      </c>
      <c r="J38" s="526"/>
      <c r="K38" s="750"/>
      <c r="L38" s="123"/>
    </row>
    <row r="39" spans="2:12" ht="17" customHeight="1">
      <c r="B39" s="114"/>
      <c r="C39" s="674">
        <v>324</v>
      </c>
      <c r="D39" s="675" t="s">
        <v>910</v>
      </c>
      <c r="E39" s="130"/>
      <c r="F39" s="194"/>
      <c r="G39" s="736"/>
      <c r="H39" s="195"/>
      <c r="I39" s="136"/>
      <c r="J39" s="526"/>
      <c r="K39" s="750"/>
      <c r="L39" s="123"/>
    </row>
    <row r="40" spans="2:12" ht="17">
      <c r="B40" s="114"/>
      <c r="C40" s="523" t="s">
        <v>911</v>
      </c>
      <c r="D40" s="201" t="s">
        <v>912</v>
      </c>
      <c r="E40" s="130" t="s">
        <v>101</v>
      </c>
      <c r="F40" s="519">
        <v>26</v>
      </c>
      <c r="G40" s="732">
        <v>0</v>
      </c>
      <c r="H40" s="195"/>
      <c r="I40" s="742">
        <f t="shared" ref="I40:I43" si="3">F40*G40</f>
        <v>0</v>
      </c>
      <c r="J40" s="526"/>
      <c r="K40" s="750"/>
      <c r="L40" s="123"/>
    </row>
    <row r="41" spans="2:12" ht="17">
      <c r="B41" s="114"/>
      <c r="C41" s="546" t="s">
        <v>913</v>
      </c>
      <c r="D41" s="527" t="s">
        <v>914</v>
      </c>
      <c r="E41" s="130" t="s">
        <v>101</v>
      </c>
      <c r="F41" s="519">
        <v>6</v>
      </c>
      <c r="G41" s="732">
        <v>0</v>
      </c>
      <c r="H41" s="528"/>
      <c r="I41" s="742">
        <f t="shared" si="3"/>
        <v>0</v>
      </c>
      <c r="J41" s="526"/>
      <c r="K41" s="750"/>
      <c r="L41" s="123"/>
    </row>
    <row r="42" spans="2:12" ht="17">
      <c r="B42" s="114"/>
      <c r="C42" s="546" t="s">
        <v>915</v>
      </c>
      <c r="D42" s="527" t="s">
        <v>916</v>
      </c>
      <c r="E42" s="130" t="s">
        <v>101</v>
      </c>
      <c r="F42" s="545">
        <v>16</v>
      </c>
      <c r="G42" s="732">
        <v>0</v>
      </c>
      <c r="H42" s="528"/>
      <c r="I42" s="742">
        <f t="shared" si="3"/>
        <v>0</v>
      </c>
      <c r="J42" s="526"/>
      <c r="K42" s="750"/>
      <c r="L42" s="123"/>
    </row>
    <row r="43" spans="2:12" ht="17">
      <c r="B43" s="120"/>
      <c r="C43" s="204" t="s">
        <v>913</v>
      </c>
      <c r="D43" s="131" t="s">
        <v>917</v>
      </c>
      <c r="E43" s="130" t="s">
        <v>101</v>
      </c>
      <c r="F43" s="203">
        <v>6</v>
      </c>
      <c r="G43" s="732">
        <v>0</v>
      </c>
      <c r="H43" s="138"/>
      <c r="I43" s="742">
        <f t="shared" si="3"/>
        <v>0</v>
      </c>
      <c r="J43" s="123"/>
      <c r="K43" s="750"/>
    </row>
    <row r="44" spans="2:12" ht="17" customHeight="1">
      <c r="B44" s="120"/>
      <c r="C44" s="676">
        <v>325</v>
      </c>
      <c r="D44" s="677" t="s">
        <v>918</v>
      </c>
      <c r="E44" s="130"/>
      <c r="F44" s="203"/>
      <c r="G44" s="529"/>
      <c r="H44" s="138"/>
      <c r="I44" s="744"/>
      <c r="J44" s="123"/>
      <c r="K44" s="750"/>
    </row>
    <row r="45" spans="2:12" ht="17">
      <c r="B45" s="120"/>
      <c r="C45" s="204" t="s">
        <v>919</v>
      </c>
      <c r="D45" s="131" t="s">
        <v>920</v>
      </c>
      <c r="E45" s="130" t="s">
        <v>84</v>
      </c>
      <c r="F45" s="203">
        <v>1</v>
      </c>
      <c r="G45" s="732">
        <v>0</v>
      </c>
      <c r="H45" s="138"/>
      <c r="I45" s="742">
        <f t="shared" ref="I45:I52" si="4">F45*G45</f>
        <v>0</v>
      </c>
      <c r="J45" s="123"/>
      <c r="K45" s="750"/>
    </row>
    <row r="46" spans="2:12" ht="17">
      <c r="B46" s="120"/>
      <c r="C46" s="204" t="s">
        <v>921</v>
      </c>
      <c r="D46" s="131" t="s">
        <v>922</v>
      </c>
      <c r="E46" s="130" t="s">
        <v>84</v>
      </c>
      <c r="F46" s="203">
        <v>1</v>
      </c>
      <c r="G46" s="732">
        <v>0</v>
      </c>
      <c r="H46" s="138"/>
      <c r="I46" s="742">
        <f t="shared" si="4"/>
        <v>0</v>
      </c>
      <c r="J46" s="123"/>
      <c r="K46" s="751"/>
    </row>
    <row r="47" spans="2:12" ht="17">
      <c r="B47" s="120"/>
      <c r="C47" s="204" t="s">
        <v>923</v>
      </c>
      <c r="D47" s="131" t="s">
        <v>924</v>
      </c>
      <c r="E47" s="130" t="s">
        <v>84</v>
      </c>
      <c r="F47" s="203">
        <v>1</v>
      </c>
      <c r="G47" s="732">
        <v>0</v>
      </c>
      <c r="H47" s="138"/>
      <c r="I47" s="742">
        <f t="shared" si="4"/>
        <v>0</v>
      </c>
      <c r="J47" s="123"/>
      <c r="K47" s="751"/>
    </row>
    <row r="48" spans="2:12" ht="20" customHeight="1">
      <c r="B48" s="120"/>
      <c r="C48" s="204" t="s">
        <v>925</v>
      </c>
      <c r="D48" s="131" t="s">
        <v>926</v>
      </c>
      <c r="E48" s="130" t="s">
        <v>101</v>
      </c>
      <c r="F48" s="203">
        <v>43</v>
      </c>
      <c r="G48" s="732">
        <v>0</v>
      </c>
      <c r="H48" s="138"/>
      <c r="I48" s="742">
        <f t="shared" si="4"/>
        <v>0</v>
      </c>
      <c r="J48" s="123"/>
      <c r="K48" s="751"/>
    </row>
    <row r="49" spans="2:11" ht="17">
      <c r="B49" s="120"/>
      <c r="C49" s="204" t="s">
        <v>927</v>
      </c>
      <c r="D49" s="530" t="s">
        <v>928</v>
      </c>
      <c r="E49" s="130" t="s">
        <v>101</v>
      </c>
      <c r="F49" s="203">
        <v>2</v>
      </c>
      <c r="G49" s="732">
        <v>0</v>
      </c>
      <c r="H49" s="138"/>
      <c r="I49" s="742">
        <f t="shared" si="4"/>
        <v>0</v>
      </c>
      <c r="J49" s="123"/>
      <c r="K49" s="751"/>
    </row>
    <row r="50" spans="2:11" ht="17">
      <c r="B50" s="120"/>
      <c r="C50" s="204" t="s">
        <v>929</v>
      </c>
      <c r="D50" s="531" t="s">
        <v>930</v>
      </c>
      <c r="E50" s="130" t="s">
        <v>101</v>
      </c>
      <c r="F50" s="203">
        <v>2</v>
      </c>
      <c r="G50" s="732">
        <v>0</v>
      </c>
      <c r="H50" s="138"/>
      <c r="I50" s="742">
        <f t="shared" si="4"/>
        <v>0</v>
      </c>
      <c r="J50" s="123"/>
      <c r="K50" s="751"/>
    </row>
    <row r="51" spans="2:11" ht="17">
      <c r="B51" s="120"/>
      <c r="C51" s="204" t="s">
        <v>931</v>
      </c>
      <c r="D51" s="530" t="s">
        <v>932</v>
      </c>
      <c r="E51" s="130" t="s">
        <v>101</v>
      </c>
      <c r="F51" s="203">
        <v>1</v>
      </c>
      <c r="G51" s="732">
        <v>0</v>
      </c>
      <c r="H51" s="138"/>
      <c r="I51" s="742">
        <f t="shared" si="4"/>
        <v>0</v>
      </c>
      <c r="J51" s="123"/>
      <c r="K51" s="751"/>
    </row>
    <row r="52" spans="2:11" ht="17">
      <c r="B52" s="120"/>
      <c r="C52" s="204" t="s">
        <v>933</v>
      </c>
      <c r="D52" s="530" t="s">
        <v>934</v>
      </c>
      <c r="E52" s="130" t="s">
        <v>101</v>
      </c>
      <c r="F52" s="203">
        <v>1</v>
      </c>
      <c r="G52" s="732">
        <v>0</v>
      </c>
      <c r="H52" s="138"/>
      <c r="I52" s="742">
        <f t="shared" si="4"/>
        <v>0</v>
      </c>
      <c r="J52" s="123"/>
      <c r="K52" s="751"/>
    </row>
    <row r="53" spans="2:11" ht="18" customHeight="1">
      <c r="B53" s="120"/>
      <c r="C53" s="204"/>
      <c r="D53" s="131"/>
      <c r="E53" s="130"/>
      <c r="F53" s="203"/>
      <c r="G53" s="142"/>
      <c r="H53" s="138"/>
      <c r="I53" s="745"/>
      <c r="J53" s="123"/>
      <c r="K53" s="751"/>
    </row>
    <row r="54" spans="2:11" ht="18" customHeight="1">
      <c r="B54" s="120"/>
      <c r="C54" s="678" t="s">
        <v>935</v>
      </c>
      <c r="D54" s="677" t="s">
        <v>936</v>
      </c>
      <c r="E54" s="130"/>
      <c r="F54" s="203"/>
      <c r="G54" s="529"/>
      <c r="H54" s="138"/>
      <c r="I54" s="744"/>
      <c r="J54" s="123"/>
      <c r="K54" s="751"/>
    </row>
    <row r="55" spans="2:11" ht="17">
      <c r="B55" s="120"/>
      <c r="C55" s="204" t="s">
        <v>937</v>
      </c>
      <c r="D55" s="131" t="s">
        <v>938</v>
      </c>
      <c r="E55" s="130" t="s">
        <v>84</v>
      </c>
      <c r="F55" s="203">
        <v>1</v>
      </c>
      <c r="G55" s="732">
        <v>0</v>
      </c>
      <c r="H55" s="138"/>
      <c r="I55" s="742">
        <f t="shared" ref="I55:I56" si="5">F55*G55</f>
        <v>0</v>
      </c>
      <c r="J55" s="123"/>
      <c r="K55" s="751"/>
    </row>
    <row r="56" spans="2:11" ht="18.75" customHeight="1">
      <c r="B56" s="120"/>
      <c r="C56" s="204" t="s">
        <v>939</v>
      </c>
      <c r="D56" s="131" t="s">
        <v>940</v>
      </c>
      <c r="E56" s="130" t="s">
        <v>101</v>
      </c>
      <c r="F56" s="203">
        <v>16</v>
      </c>
      <c r="G56" s="732">
        <v>0</v>
      </c>
      <c r="H56" s="138"/>
      <c r="I56" s="742">
        <f t="shared" si="5"/>
        <v>0</v>
      </c>
      <c r="J56" s="123"/>
      <c r="K56" s="751"/>
    </row>
    <row r="57" spans="2:11" ht="20.25" customHeight="1" thickBot="1">
      <c r="B57" s="120"/>
      <c r="C57" s="204"/>
      <c r="D57" s="131"/>
      <c r="E57" s="130"/>
      <c r="F57" s="203"/>
      <c r="G57" s="142"/>
      <c r="H57" s="138"/>
      <c r="I57" s="745"/>
      <c r="J57" s="123"/>
      <c r="K57" s="751"/>
    </row>
    <row r="58" spans="2:11" ht="20.25" customHeight="1" thickBot="1">
      <c r="B58" s="682" t="s">
        <v>701</v>
      </c>
      <c r="C58" s="816" t="s">
        <v>702</v>
      </c>
      <c r="D58" s="817" t="s">
        <v>703</v>
      </c>
      <c r="E58" s="116"/>
      <c r="F58" s="117"/>
      <c r="G58" s="734"/>
      <c r="H58" s="118"/>
      <c r="I58" s="743"/>
      <c r="J58" s="119"/>
      <c r="K58" s="749">
        <f>SUM(I60:I66)</f>
        <v>0</v>
      </c>
    </row>
    <row r="59" spans="2:11" ht="20.25" customHeight="1">
      <c r="B59" s="205"/>
      <c r="C59" s="140" t="s">
        <v>704</v>
      </c>
      <c r="D59" s="206" t="s">
        <v>705</v>
      </c>
      <c r="E59" s="207"/>
      <c r="F59" s="208"/>
      <c r="G59" s="737"/>
      <c r="H59" s="209"/>
      <c r="I59" s="746"/>
      <c r="J59" s="123"/>
      <c r="K59" s="752"/>
    </row>
    <row r="60" spans="2:11" ht="20.25" customHeight="1">
      <c r="B60" s="124"/>
      <c r="C60" s="125" t="s">
        <v>706</v>
      </c>
      <c r="D60" s="126" t="s">
        <v>941</v>
      </c>
      <c r="E60" s="127" t="s">
        <v>201</v>
      </c>
      <c r="F60" s="210">
        <v>210</v>
      </c>
      <c r="G60" s="732">
        <v>0</v>
      </c>
      <c r="H60" s="128"/>
      <c r="I60" s="742">
        <f t="shared" ref="I60:I66" si="6">F60*G60</f>
        <v>0</v>
      </c>
      <c r="J60" s="123"/>
      <c r="K60" s="752"/>
    </row>
    <row r="61" spans="2:11" ht="20.25" customHeight="1">
      <c r="B61" s="124"/>
      <c r="C61" s="125" t="s">
        <v>707</v>
      </c>
      <c r="D61" s="126" t="s">
        <v>942</v>
      </c>
      <c r="E61" s="127" t="s">
        <v>201</v>
      </c>
      <c r="F61" s="210">
        <v>210</v>
      </c>
      <c r="G61" s="732">
        <v>0</v>
      </c>
      <c r="H61" s="128"/>
      <c r="I61" s="742">
        <f t="shared" si="6"/>
        <v>0</v>
      </c>
      <c r="J61" s="123"/>
      <c r="K61" s="752"/>
    </row>
    <row r="62" spans="2:11" ht="20.25" customHeight="1">
      <c r="B62" s="124"/>
      <c r="C62" s="125" t="s">
        <v>943</v>
      </c>
      <c r="D62" s="126" t="s">
        <v>944</v>
      </c>
      <c r="E62" s="127" t="s">
        <v>201</v>
      </c>
      <c r="F62" s="210">
        <v>33</v>
      </c>
      <c r="G62" s="732">
        <v>0</v>
      </c>
      <c r="H62" s="128"/>
      <c r="I62" s="742">
        <f t="shared" si="6"/>
        <v>0</v>
      </c>
      <c r="J62" s="123"/>
      <c r="K62" s="752"/>
    </row>
    <row r="63" spans="2:11" ht="20.25" customHeight="1">
      <c r="B63" s="124"/>
      <c r="C63" s="125" t="s">
        <v>945</v>
      </c>
      <c r="D63" s="126" t="s">
        <v>946</v>
      </c>
      <c r="E63" s="127" t="s">
        <v>201</v>
      </c>
      <c r="F63" s="210">
        <v>13</v>
      </c>
      <c r="G63" s="732">
        <v>0</v>
      </c>
      <c r="H63" s="128"/>
      <c r="I63" s="742">
        <f t="shared" si="6"/>
        <v>0</v>
      </c>
      <c r="J63" s="123"/>
      <c r="K63" s="752"/>
    </row>
    <row r="64" spans="2:11" ht="17">
      <c r="B64" s="124"/>
      <c r="C64" s="125" t="s">
        <v>947</v>
      </c>
      <c r="D64" s="126" t="s">
        <v>948</v>
      </c>
      <c r="E64" s="127" t="s">
        <v>201</v>
      </c>
      <c r="F64" s="210">
        <v>50</v>
      </c>
      <c r="G64" s="732">
        <v>0</v>
      </c>
      <c r="H64" s="128"/>
      <c r="I64" s="742">
        <f t="shared" si="6"/>
        <v>0</v>
      </c>
      <c r="J64" s="123"/>
      <c r="K64" s="752"/>
    </row>
    <row r="65" spans="2:11" ht="17">
      <c r="B65" s="124"/>
      <c r="C65" s="125" t="s">
        <v>949</v>
      </c>
      <c r="D65" s="126" t="s">
        <v>950</v>
      </c>
      <c r="E65" s="127" t="s">
        <v>101</v>
      </c>
      <c r="F65" s="210">
        <v>112</v>
      </c>
      <c r="G65" s="732">
        <v>0</v>
      </c>
      <c r="H65" s="128"/>
      <c r="I65" s="742">
        <f t="shared" si="6"/>
        <v>0</v>
      </c>
      <c r="J65" s="123"/>
      <c r="K65" s="752"/>
    </row>
    <row r="66" spans="2:11" ht="18" thickBot="1">
      <c r="B66" s="124"/>
      <c r="C66" s="125" t="s">
        <v>951</v>
      </c>
      <c r="D66" s="126" t="s">
        <v>952</v>
      </c>
      <c r="E66" s="127" t="s">
        <v>101</v>
      </c>
      <c r="F66" s="210">
        <v>105</v>
      </c>
      <c r="G66" s="732">
        <v>0</v>
      </c>
      <c r="H66" s="128"/>
      <c r="I66" s="742">
        <f t="shared" si="6"/>
        <v>0</v>
      </c>
      <c r="J66" s="123"/>
      <c r="K66" s="752"/>
    </row>
    <row r="67" spans="2:11" ht="17" thickBot="1">
      <c r="B67" s="682" t="s">
        <v>708</v>
      </c>
      <c r="C67" s="816" t="s">
        <v>953</v>
      </c>
      <c r="D67" s="817" t="s">
        <v>703</v>
      </c>
      <c r="E67" s="116"/>
      <c r="F67" s="211"/>
      <c r="G67" s="734"/>
      <c r="H67" s="118"/>
      <c r="I67" s="743"/>
      <c r="J67" s="119"/>
      <c r="K67" s="749">
        <f>SUM(I68:I71)</f>
        <v>0</v>
      </c>
    </row>
    <row r="68" spans="2:11" ht="17">
      <c r="B68" s="205"/>
      <c r="C68" s="140" t="s">
        <v>709</v>
      </c>
      <c r="D68" s="141" t="s">
        <v>954</v>
      </c>
      <c r="E68" s="212" t="s">
        <v>84</v>
      </c>
      <c r="F68" s="213">
        <v>1</v>
      </c>
      <c r="G68" s="732">
        <v>0</v>
      </c>
      <c r="H68" s="214"/>
      <c r="I68" s="742">
        <f t="shared" ref="I68:I71" si="7">F68*G68</f>
        <v>0</v>
      </c>
      <c r="J68" s="123"/>
      <c r="K68" s="751"/>
    </row>
    <row r="69" spans="2:11" ht="17">
      <c r="B69" s="205"/>
      <c r="C69" s="140" t="s">
        <v>710</v>
      </c>
      <c r="D69" s="141" t="s">
        <v>955</v>
      </c>
      <c r="E69" s="212" t="s">
        <v>84</v>
      </c>
      <c r="F69" s="215">
        <v>1</v>
      </c>
      <c r="G69" s="732">
        <v>0</v>
      </c>
      <c r="H69" s="216"/>
      <c r="I69" s="742">
        <f t="shared" si="7"/>
        <v>0</v>
      </c>
      <c r="J69" s="123"/>
      <c r="K69" s="751"/>
    </row>
    <row r="70" spans="2:11" ht="17">
      <c r="B70" s="205"/>
      <c r="C70" s="140" t="s">
        <v>711</v>
      </c>
      <c r="D70" s="131" t="s">
        <v>956</v>
      </c>
      <c r="E70" s="212" t="s">
        <v>84</v>
      </c>
      <c r="F70" s="215">
        <v>1</v>
      </c>
      <c r="G70" s="732">
        <v>0</v>
      </c>
      <c r="H70" s="216"/>
      <c r="I70" s="742">
        <f t="shared" si="7"/>
        <v>0</v>
      </c>
      <c r="J70" s="123"/>
      <c r="K70" s="751"/>
    </row>
    <row r="71" spans="2:11" ht="18" thickBot="1">
      <c r="B71" s="205"/>
      <c r="C71" s="140" t="s">
        <v>712</v>
      </c>
      <c r="D71" s="131" t="s">
        <v>957</v>
      </c>
      <c r="E71" s="212" t="s">
        <v>84</v>
      </c>
      <c r="F71" s="215">
        <v>1</v>
      </c>
      <c r="G71" s="732">
        <v>0</v>
      </c>
      <c r="H71" s="216"/>
      <c r="I71" s="742">
        <f t="shared" si="7"/>
        <v>0</v>
      </c>
      <c r="J71" s="123"/>
      <c r="K71" s="751"/>
    </row>
    <row r="72" spans="2:11" ht="17" thickBot="1">
      <c r="B72" s="682" t="s">
        <v>713</v>
      </c>
      <c r="C72" s="824" t="s">
        <v>714</v>
      </c>
      <c r="D72" s="825"/>
      <c r="E72" s="116"/>
      <c r="F72" s="117"/>
      <c r="G72" s="734"/>
      <c r="H72" s="118"/>
      <c r="I72" s="743"/>
      <c r="J72" s="119"/>
      <c r="K72" s="749">
        <f>SUM(I75:I155)</f>
        <v>0</v>
      </c>
    </row>
    <row r="73" spans="2:11" ht="17">
      <c r="B73" s="205"/>
      <c r="C73" s="140" t="s">
        <v>715</v>
      </c>
      <c r="D73" s="141" t="s">
        <v>958</v>
      </c>
      <c r="E73" s="212"/>
      <c r="F73" s="208"/>
      <c r="G73" s="129"/>
      <c r="H73" s="217"/>
      <c r="I73" s="746"/>
      <c r="J73" s="123"/>
      <c r="K73" s="751"/>
    </row>
    <row r="74" spans="2:11" ht="17">
      <c r="B74" s="205"/>
      <c r="C74" s="679" t="s">
        <v>959</v>
      </c>
      <c r="D74" s="680" t="s">
        <v>960</v>
      </c>
      <c r="E74" s="212"/>
      <c r="F74" s="208"/>
      <c r="G74" s="231"/>
      <c r="H74" s="216"/>
      <c r="I74" s="746"/>
      <c r="J74" s="123"/>
      <c r="K74" s="751"/>
    </row>
    <row r="75" spans="2:11" ht="17">
      <c r="B75" s="205"/>
      <c r="C75" s="140" t="s">
        <v>961</v>
      </c>
      <c r="D75" s="141" t="s">
        <v>962</v>
      </c>
      <c r="E75" s="212" t="s">
        <v>84</v>
      </c>
      <c r="F75" s="208">
        <v>1</v>
      </c>
      <c r="G75" s="732">
        <v>0</v>
      </c>
      <c r="H75" s="216"/>
      <c r="I75" s="742">
        <f t="shared" ref="I75:I82" si="8">F75*G75</f>
        <v>0</v>
      </c>
      <c r="J75" s="123"/>
      <c r="K75" s="751"/>
    </row>
    <row r="76" spans="2:11" ht="17">
      <c r="B76" s="120"/>
      <c r="C76" s="140" t="s">
        <v>963</v>
      </c>
      <c r="D76" s="126" t="s">
        <v>964</v>
      </c>
      <c r="E76" s="132" t="s">
        <v>84</v>
      </c>
      <c r="F76" s="133">
        <v>1</v>
      </c>
      <c r="G76" s="732">
        <v>0</v>
      </c>
      <c r="H76" s="135"/>
      <c r="I76" s="742">
        <f t="shared" si="8"/>
        <v>0</v>
      </c>
      <c r="J76" s="123"/>
      <c r="K76" s="751"/>
    </row>
    <row r="77" spans="2:11" ht="17">
      <c r="B77" s="120"/>
      <c r="C77" s="140" t="s">
        <v>965</v>
      </c>
      <c r="D77" s="126" t="s">
        <v>966</v>
      </c>
      <c r="E77" s="132" t="s">
        <v>84</v>
      </c>
      <c r="F77" s="133">
        <v>1</v>
      </c>
      <c r="G77" s="732">
        <v>0</v>
      </c>
      <c r="H77" s="135"/>
      <c r="I77" s="742">
        <f t="shared" si="8"/>
        <v>0</v>
      </c>
      <c r="J77" s="123"/>
      <c r="K77" s="751"/>
    </row>
    <row r="78" spans="2:11" ht="17">
      <c r="B78" s="120"/>
      <c r="C78" s="140" t="s">
        <v>967</v>
      </c>
      <c r="D78" s="126" t="s">
        <v>968</v>
      </c>
      <c r="E78" s="132" t="s">
        <v>201</v>
      </c>
      <c r="F78" s="133">
        <v>25</v>
      </c>
      <c r="G78" s="732">
        <v>0</v>
      </c>
      <c r="H78" s="135"/>
      <c r="I78" s="742">
        <f t="shared" si="8"/>
        <v>0</v>
      </c>
      <c r="J78" s="123"/>
      <c r="K78" s="751"/>
    </row>
    <row r="79" spans="2:11" ht="17">
      <c r="B79" s="120"/>
      <c r="C79" s="140" t="s">
        <v>969</v>
      </c>
      <c r="D79" s="126" t="s">
        <v>970</v>
      </c>
      <c r="E79" s="132" t="s">
        <v>201</v>
      </c>
      <c r="F79" s="133">
        <v>15</v>
      </c>
      <c r="G79" s="732">
        <v>0</v>
      </c>
      <c r="H79" s="135"/>
      <c r="I79" s="742">
        <f t="shared" si="8"/>
        <v>0</v>
      </c>
      <c r="J79" s="123"/>
      <c r="K79" s="751"/>
    </row>
    <row r="80" spans="2:11" ht="17">
      <c r="B80" s="120"/>
      <c r="C80" s="140" t="s">
        <v>971</v>
      </c>
      <c r="D80" s="126" t="s">
        <v>972</v>
      </c>
      <c r="E80" s="132" t="s">
        <v>201</v>
      </c>
      <c r="F80" s="133">
        <v>5</v>
      </c>
      <c r="G80" s="732">
        <v>0</v>
      </c>
      <c r="H80" s="135"/>
      <c r="I80" s="742">
        <f t="shared" si="8"/>
        <v>0</v>
      </c>
      <c r="J80" s="123"/>
      <c r="K80" s="751"/>
    </row>
    <row r="81" spans="2:11" ht="17">
      <c r="B81" s="120"/>
      <c r="C81" s="140" t="s">
        <v>973</v>
      </c>
      <c r="D81" s="126" t="s">
        <v>974</v>
      </c>
      <c r="E81" s="132" t="s">
        <v>201</v>
      </c>
      <c r="F81" s="133">
        <v>30</v>
      </c>
      <c r="G81" s="732">
        <v>0</v>
      </c>
      <c r="H81" s="135"/>
      <c r="I81" s="742">
        <f t="shared" si="8"/>
        <v>0</v>
      </c>
      <c r="J81" s="123"/>
      <c r="K81" s="751"/>
    </row>
    <row r="82" spans="2:11" ht="17">
      <c r="B82" s="120"/>
      <c r="C82" s="140" t="s">
        <v>975</v>
      </c>
      <c r="D82" s="126" t="s">
        <v>976</v>
      </c>
      <c r="E82" s="132" t="s">
        <v>201</v>
      </c>
      <c r="F82" s="133">
        <v>70</v>
      </c>
      <c r="G82" s="732">
        <v>0</v>
      </c>
      <c r="H82" s="135"/>
      <c r="I82" s="742">
        <f t="shared" si="8"/>
        <v>0</v>
      </c>
      <c r="J82" s="123"/>
      <c r="K82" s="751"/>
    </row>
    <row r="83" spans="2:11" ht="16">
      <c r="B83" s="120"/>
      <c r="C83" s="140"/>
      <c r="D83" s="126"/>
      <c r="E83" s="132"/>
      <c r="F83" s="133"/>
      <c r="G83" s="232"/>
      <c r="H83" s="135"/>
      <c r="I83" s="745"/>
      <c r="J83" s="123"/>
      <c r="K83" s="751"/>
    </row>
    <row r="84" spans="2:11" ht="17">
      <c r="B84" s="120"/>
      <c r="C84" s="140" t="s">
        <v>977</v>
      </c>
      <c r="D84" s="126" t="s">
        <v>978</v>
      </c>
      <c r="E84" s="132" t="s">
        <v>201</v>
      </c>
      <c r="F84" s="133">
        <v>70</v>
      </c>
      <c r="G84" s="732">
        <v>0</v>
      </c>
      <c r="H84" s="135"/>
      <c r="I84" s="742">
        <f t="shared" ref="I84:I97" si="9">F84*G84</f>
        <v>0</v>
      </c>
      <c r="J84" s="123"/>
      <c r="K84" s="751"/>
    </row>
    <row r="85" spans="2:11" ht="17">
      <c r="B85" s="120"/>
      <c r="C85" s="140" t="s">
        <v>979</v>
      </c>
      <c r="D85" s="126" t="s">
        <v>980</v>
      </c>
      <c r="E85" s="132" t="s">
        <v>201</v>
      </c>
      <c r="F85" s="133">
        <v>12</v>
      </c>
      <c r="G85" s="732">
        <v>0</v>
      </c>
      <c r="H85" s="135"/>
      <c r="I85" s="742">
        <f t="shared" si="9"/>
        <v>0</v>
      </c>
      <c r="J85" s="123"/>
      <c r="K85" s="751"/>
    </row>
    <row r="86" spans="2:11" ht="17">
      <c r="B86" s="120"/>
      <c r="C86" s="140" t="s">
        <v>981</v>
      </c>
      <c r="D86" s="126" t="s">
        <v>982</v>
      </c>
      <c r="E86" s="132" t="s">
        <v>201</v>
      </c>
      <c r="F86" s="133">
        <v>32</v>
      </c>
      <c r="G86" s="732">
        <v>0</v>
      </c>
      <c r="H86" s="135"/>
      <c r="I86" s="742">
        <f t="shared" si="9"/>
        <v>0</v>
      </c>
      <c r="J86" s="123"/>
      <c r="K86" s="751"/>
    </row>
    <row r="87" spans="2:11" ht="17">
      <c r="B87" s="120"/>
      <c r="C87" s="140" t="s">
        <v>983</v>
      </c>
      <c r="D87" s="126" t="s">
        <v>984</v>
      </c>
      <c r="E87" s="132" t="s">
        <v>201</v>
      </c>
      <c r="F87" s="133">
        <v>30</v>
      </c>
      <c r="G87" s="732">
        <v>0</v>
      </c>
      <c r="H87" s="135"/>
      <c r="I87" s="742">
        <f t="shared" si="9"/>
        <v>0</v>
      </c>
      <c r="J87" s="123"/>
      <c r="K87" s="751"/>
    </row>
    <row r="88" spans="2:11" ht="17">
      <c r="B88" s="120"/>
      <c r="C88" s="140" t="s">
        <v>985</v>
      </c>
      <c r="D88" s="126" t="s">
        <v>986</v>
      </c>
      <c r="E88" s="132" t="s">
        <v>201</v>
      </c>
      <c r="F88" s="133">
        <v>42</v>
      </c>
      <c r="G88" s="732">
        <v>0</v>
      </c>
      <c r="H88" s="135"/>
      <c r="I88" s="742">
        <f t="shared" si="9"/>
        <v>0</v>
      </c>
      <c r="J88" s="123"/>
      <c r="K88" s="751"/>
    </row>
    <row r="89" spans="2:11" ht="17">
      <c r="B89" s="120"/>
      <c r="C89" s="140" t="s">
        <v>987</v>
      </c>
      <c r="D89" s="126" t="s">
        <v>988</v>
      </c>
      <c r="E89" s="132" t="s">
        <v>201</v>
      </c>
      <c r="F89" s="133">
        <v>63</v>
      </c>
      <c r="G89" s="732">
        <v>0</v>
      </c>
      <c r="H89" s="135"/>
      <c r="I89" s="742">
        <f t="shared" si="9"/>
        <v>0</v>
      </c>
      <c r="J89" s="123"/>
      <c r="K89" s="751"/>
    </row>
    <row r="90" spans="2:11" ht="17">
      <c r="B90" s="120"/>
      <c r="C90" s="140" t="s">
        <v>989</v>
      </c>
      <c r="D90" s="126" t="s">
        <v>990</v>
      </c>
      <c r="E90" s="132" t="s">
        <v>201</v>
      </c>
      <c r="F90" s="133">
        <v>40</v>
      </c>
      <c r="G90" s="732">
        <v>0</v>
      </c>
      <c r="H90" s="135"/>
      <c r="I90" s="742">
        <f t="shared" si="9"/>
        <v>0</v>
      </c>
      <c r="J90" s="123"/>
      <c r="K90" s="751"/>
    </row>
    <row r="91" spans="2:11" ht="17">
      <c r="B91" s="120"/>
      <c r="C91" s="140" t="s">
        <v>991</v>
      </c>
      <c r="D91" s="532" t="s">
        <v>992</v>
      </c>
      <c r="E91" s="132" t="s">
        <v>201</v>
      </c>
      <c r="F91" s="133">
        <v>125</v>
      </c>
      <c r="G91" s="732">
        <v>0</v>
      </c>
      <c r="H91" s="135"/>
      <c r="I91" s="742">
        <f t="shared" si="9"/>
        <v>0</v>
      </c>
      <c r="J91" s="123"/>
      <c r="K91" s="751"/>
    </row>
    <row r="92" spans="2:11" ht="17">
      <c r="B92" s="120"/>
      <c r="C92" s="140" t="s">
        <v>993</v>
      </c>
      <c r="D92" s="126" t="s">
        <v>994</v>
      </c>
      <c r="E92" s="132" t="s">
        <v>201</v>
      </c>
      <c r="F92" s="133">
        <v>25</v>
      </c>
      <c r="G92" s="732">
        <v>0</v>
      </c>
      <c r="H92" s="135"/>
      <c r="I92" s="742">
        <f t="shared" si="9"/>
        <v>0</v>
      </c>
      <c r="J92" s="123"/>
      <c r="K92" s="751"/>
    </row>
    <row r="93" spans="2:11" ht="17">
      <c r="B93" s="120"/>
      <c r="C93" s="140" t="s">
        <v>995</v>
      </c>
      <c r="D93" s="126" t="s">
        <v>996</v>
      </c>
      <c r="E93" s="132" t="s">
        <v>201</v>
      </c>
      <c r="F93" s="133">
        <v>21</v>
      </c>
      <c r="G93" s="732">
        <v>0</v>
      </c>
      <c r="H93" s="135"/>
      <c r="I93" s="742">
        <f t="shared" si="9"/>
        <v>0</v>
      </c>
      <c r="J93" s="123"/>
      <c r="K93" s="751"/>
    </row>
    <row r="94" spans="2:11" ht="17">
      <c r="B94" s="120"/>
      <c r="C94" s="140" t="s">
        <v>997</v>
      </c>
      <c r="D94" s="126" t="s">
        <v>998</v>
      </c>
      <c r="E94" s="132" t="s">
        <v>201</v>
      </c>
      <c r="F94" s="133">
        <v>8</v>
      </c>
      <c r="G94" s="732">
        <v>0</v>
      </c>
      <c r="H94" s="135"/>
      <c r="I94" s="742">
        <f t="shared" si="9"/>
        <v>0</v>
      </c>
      <c r="J94" s="123"/>
      <c r="K94" s="751"/>
    </row>
    <row r="95" spans="2:11" ht="17">
      <c r="B95" s="120"/>
      <c r="C95" s="140" t="s">
        <v>999</v>
      </c>
      <c r="D95" s="126" t="s">
        <v>1000</v>
      </c>
      <c r="E95" s="132" t="s">
        <v>84</v>
      </c>
      <c r="F95" s="133">
        <v>1</v>
      </c>
      <c r="G95" s="732">
        <v>0</v>
      </c>
      <c r="H95" s="135"/>
      <c r="I95" s="742">
        <f t="shared" si="9"/>
        <v>0</v>
      </c>
      <c r="J95" s="123"/>
      <c r="K95" s="751"/>
    </row>
    <row r="96" spans="2:11" ht="17">
      <c r="B96" s="120"/>
      <c r="C96" s="140" t="s">
        <v>1001</v>
      </c>
      <c r="D96" s="126" t="s">
        <v>1002</v>
      </c>
      <c r="E96" s="132" t="s">
        <v>84</v>
      </c>
      <c r="F96" s="133">
        <v>1</v>
      </c>
      <c r="G96" s="732">
        <v>0</v>
      </c>
      <c r="H96" s="135"/>
      <c r="I96" s="742">
        <f t="shared" si="9"/>
        <v>0</v>
      </c>
      <c r="J96" s="123"/>
      <c r="K96" s="751"/>
    </row>
    <row r="97" spans="2:12" ht="17">
      <c r="B97" s="120"/>
      <c r="C97" s="140" t="s">
        <v>1003</v>
      </c>
      <c r="D97" s="159" t="s">
        <v>1004</v>
      </c>
      <c r="E97" s="132" t="s">
        <v>84</v>
      </c>
      <c r="F97" s="203">
        <v>1</v>
      </c>
      <c r="G97" s="738">
        <v>0</v>
      </c>
      <c r="H97" s="160"/>
      <c r="I97" s="742">
        <f t="shared" si="9"/>
        <v>0</v>
      </c>
      <c r="J97" s="123"/>
      <c r="K97" s="751"/>
    </row>
    <row r="98" spans="2:12" ht="17">
      <c r="B98" s="120"/>
      <c r="C98" s="679" t="s">
        <v>1005</v>
      </c>
      <c r="D98" s="681" t="s">
        <v>1006</v>
      </c>
      <c r="E98" s="132"/>
      <c r="F98" s="203"/>
      <c r="G98" s="739"/>
      <c r="H98" s="160"/>
      <c r="I98" s="128"/>
      <c r="J98" s="547"/>
      <c r="K98" s="751"/>
    </row>
    <row r="99" spans="2:12" ht="17">
      <c r="B99" s="120"/>
      <c r="C99" s="140" t="s">
        <v>1007</v>
      </c>
      <c r="D99" s="159" t="s">
        <v>1008</v>
      </c>
      <c r="E99" s="132" t="s">
        <v>101</v>
      </c>
      <c r="F99" s="203">
        <v>4</v>
      </c>
      <c r="G99" s="732">
        <v>0</v>
      </c>
      <c r="H99" s="160"/>
      <c r="I99" s="742">
        <f t="shared" ref="I99:I114" si="10">F99*G99</f>
        <v>0</v>
      </c>
      <c r="J99" s="123"/>
      <c r="K99" s="751"/>
    </row>
    <row r="100" spans="2:12" ht="17">
      <c r="B100" s="120"/>
      <c r="C100" s="140" t="s">
        <v>1009</v>
      </c>
      <c r="D100" s="159" t="s">
        <v>1010</v>
      </c>
      <c r="E100" s="132" t="s">
        <v>101</v>
      </c>
      <c r="F100" s="203">
        <v>6</v>
      </c>
      <c r="G100" s="732">
        <v>0</v>
      </c>
      <c r="H100" s="160"/>
      <c r="I100" s="742">
        <f t="shared" si="10"/>
        <v>0</v>
      </c>
      <c r="J100" s="123"/>
      <c r="K100" s="751"/>
    </row>
    <row r="101" spans="2:12" ht="17">
      <c r="B101" s="120"/>
      <c r="C101" s="140" t="s">
        <v>1011</v>
      </c>
      <c r="D101" s="159" t="s">
        <v>1012</v>
      </c>
      <c r="E101" s="132" t="s">
        <v>101</v>
      </c>
      <c r="F101" s="203">
        <v>2</v>
      </c>
      <c r="G101" s="732">
        <v>0</v>
      </c>
      <c r="H101" s="160"/>
      <c r="I101" s="742">
        <f t="shared" si="10"/>
        <v>0</v>
      </c>
      <c r="J101" s="123"/>
      <c r="K101" s="751"/>
    </row>
    <row r="102" spans="2:12" ht="17">
      <c r="B102" s="120"/>
      <c r="C102" s="125" t="s">
        <v>1013</v>
      </c>
      <c r="D102" s="543" t="s">
        <v>1014</v>
      </c>
      <c r="E102" s="541" t="s">
        <v>101</v>
      </c>
      <c r="F102" s="132">
        <v>7</v>
      </c>
      <c r="G102" s="732">
        <v>0</v>
      </c>
      <c r="I102" s="742">
        <f t="shared" si="10"/>
        <v>0</v>
      </c>
      <c r="K102" s="751"/>
      <c r="L102" s="143"/>
    </row>
    <row r="103" spans="2:12" ht="17">
      <c r="B103" s="120"/>
      <c r="C103" s="125" t="s">
        <v>1015</v>
      </c>
      <c r="D103" s="543" t="s">
        <v>1016</v>
      </c>
      <c r="E103" s="541" t="s">
        <v>101</v>
      </c>
      <c r="F103" s="533">
        <v>4</v>
      </c>
      <c r="G103" s="732">
        <v>0</v>
      </c>
      <c r="H103" s="544"/>
      <c r="I103" s="742">
        <f t="shared" si="10"/>
        <v>0</v>
      </c>
      <c r="K103" s="751"/>
      <c r="L103" s="143"/>
    </row>
    <row r="104" spans="2:12" ht="17">
      <c r="B104" s="120"/>
      <c r="C104" s="140" t="s">
        <v>1017</v>
      </c>
      <c r="D104" s="126" t="s">
        <v>1018</v>
      </c>
      <c r="E104" s="541" t="s">
        <v>101</v>
      </c>
      <c r="F104" s="203">
        <v>14</v>
      </c>
      <c r="G104" s="732">
        <v>0</v>
      </c>
      <c r="H104" s="160"/>
      <c r="I104" s="742">
        <f t="shared" si="10"/>
        <v>0</v>
      </c>
      <c r="K104" s="751"/>
    </row>
    <row r="105" spans="2:12" ht="17">
      <c r="B105" s="120"/>
      <c r="C105" s="140" t="s">
        <v>1019</v>
      </c>
      <c r="D105" s="126" t="s">
        <v>1020</v>
      </c>
      <c r="E105" s="542" t="s">
        <v>101</v>
      </c>
      <c r="F105" s="203">
        <v>2</v>
      </c>
      <c r="G105" s="732">
        <v>0</v>
      </c>
      <c r="H105" s="160"/>
      <c r="I105" s="742">
        <f t="shared" si="10"/>
        <v>0</v>
      </c>
      <c r="J105" s="123"/>
      <c r="K105" s="751"/>
    </row>
    <row r="106" spans="2:12" ht="17">
      <c r="B106" s="120"/>
      <c r="C106" s="140" t="s">
        <v>1021</v>
      </c>
      <c r="D106" s="159" t="s">
        <v>1022</v>
      </c>
      <c r="E106" s="132" t="s">
        <v>101</v>
      </c>
      <c r="F106" s="203">
        <v>1</v>
      </c>
      <c r="G106" s="732">
        <v>0</v>
      </c>
      <c r="H106" s="160"/>
      <c r="I106" s="742">
        <f t="shared" si="10"/>
        <v>0</v>
      </c>
      <c r="J106" s="123"/>
      <c r="K106" s="751"/>
    </row>
    <row r="107" spans="2:12" ht="17">
      <c r="B107" s="120"/>
      <c r="C107" s="140" t="s">
        <v>1023</v>
      </c>
      <c r="D107" s="159" t="s">
        <v>1024</v>
      </c>
      <c r="E107" s="132" t="s">
        <v>101</v>
      </c>
      <c r="F107" s="203">
        <v>2</v>
      </c>
      <c r="G107" s="732">
        <v>0</v>
      </c>
      <c r="H107" s="160"/>
      <c r="I107" s="742">
        <f t="shared" si="10"/>
        <v>0</v>
      </c>
      <c r="J107" s="123"/>
      <c r="K107" s="751"/>
    </row>
    <row r="108" spans="2:12" ht="17">
      <c r="B108" s="120"/>
      <c r="C108" s="140" t="s">
        <v>1025</v>
      </c>
      <c r="D108" s="159" t="s">
        <v>1026</v>
      </c>
      <c r="E108" s="132" t="s">
        <v>101</v>
      </c>
      <c r="F108" s="203">
        <v>1</v>
      </c>
      <c r="G108" s="732">
        <v>0</v>
      </c>
      <c r="H108" s="160"/>
      <c r="I108" s="742">
        <f t="shared" si="10"/>
        <v>0</v>
      </c>
      <c r="J108" s="123"/>
      <c r="K108" s="751"/>
    </row>
    <row r="109" spans="2:12" ht="17">
      <c r="B109" s="120"/>
      <c r="C109" s="140" t="s">
        <v>1027</v>
      </c>
      <c r="D109" s="159" t="s">
        <v>1028</v>
      </c>
      <c r="E109" s="132" t="s">
        <v>101</v>
      </c>
      <c r="F109" s="203">
        <v>10</v>
      </c>
      <c r="G109" s="732">
        <v>0</v>
      </c>
      <c r="H109" s="160"/>
      <c r="I109" s="742">
        <f t="shared" si="10"/>
        <v>0</v>
      </c>
      <c r="J109" s="123"/>
      <c r="K109" s="751"/>
    </row>
    <row r="110" spans="2:12" ht="17">
      <c r="B110" s="120"/>
      <c r="C110" s="140" t="s">
        <v>1029</v>
      </c>
      <c r="D110" s="159" t="s">
        <v>1030</v>
      </c>
      <c r="E110" s="132" t="s">
        <v>101</v>
      </c>
      <c r="F110" s="203">
        <v>0</v>
      </c>
      <c r="G110" s="732">
        <v>0</v>
      </c>
      <c r="H110" s="160"/>
      <c r="I110" s="742">
        <f t="shared" si="10"/>
        <v>0</v>
      </c>
      <c r="J110" s="123"/>
      <c r="K110" s="751"/>
    </row>
    <row r="111" spans="2:12" ht="17">
      <c r="B111" s="120"/>
      <c r="C111" s="140" t="s">
        <v>1031</v>
      </c>
      <c r="D111" s="159" t="s">
        <v>1032</v>
      </c>
      <c r="E111" s="132" t="s">
        <v>101</v>
      </c>
      <c r="F111" s="122">
        <v>1</v>
      </c>
      <c r="G111" s="732">
        <v>0</v>
      </c>
      <c r="H111" s="128"/>
      <c r="I111" s="742">
        <f t="shared" si="10"/>
        <v>0</v>
      </c>
      <c r="J111" s="123"/>
      <c r="K111" s="751"/>
    </row>
    <row r="112" spans="2:12" ht="17">
      <c r="B112" s="120"/>
      <c r="C112" s="140" t="s">
        <v>1033</v>
      </c>
      <c r="D112" s="159" t="s">
        <v>1034</v>
      </c>
      <c r="E112" s="132" t="s">
        <v>101</v>
      </c>
      <c r="F112" s="203">
        <v>3</v>
      </c>
      <c r="G112" s="732">
        <v>0</v>
      </c>
      <c r="H112" s="160"/>
      <c r="I112" s="742">
        <f t="shared" si="10"/>
        <v>0</v>
      </c>
      <c r="J112" s="123"/>
      <c r="K112" s="751"/>
    </row>
    <row r="113" spans="2:11" ht="17">
      <c r="B113" s="120"/>
      <c r="C113" s="140" t="s">
        <v>1035</v>
      </c>
      <c r="D113" s="159" t="s">
        <v>1036</v>
      </c>
      <c r="E113" s="132" t="s">
        <v>101</v>
      </c>
      <c r="F113" s="203">
        <v>2</v>
      </c>
      <c r="G113" s="732">
        <v>0</v>
      </c>
      <c r="H113" s="160"/>
      <c r="I113" s="742">
        <f t="shared" si="10"/>
        <v>0</v>
      </c>
      <c r="J113" s="123"/>
      <c r="K113" s="751"/>
    </row>
    <row r="114" spans="2:11" ht="17">
      <c r="B114" s="120"/>
      <c r="C114" s="140" t="s">
        <v>1037</v>
      </c>
      <c r="D114" s="159" t="s">
        <v>1038</v>
      </c>
      <c r="E114" s="132" t="s">
        <v>101</v>
      </c>
      <c r="F114" s="203">
        <v>4</v>
      </c>
      <c r="G114" s="732">
        <v>0</v>
      </c>
      <c r="H114" s="160"/>
      <c r="I114" s="742">
        <f t="shared" si="10"/>
        <v>0</v>
      </c>
      <c r="J114" s="123"/>
      <c r="K114" s="751"/>
    </row>
    <row r="115" spans="2:11" ht="16">
      <c r="B115" s="120"/>
      <c r="C115" s="140"/>
      <c r="D115" s="159"/>
      <c r="E115" s="132"/>
      <c r="F115" s="203"/>
      <c r="G115" s="232"/>
      <c r="H115" s="160"/>
      <c r="I115" s="745"/>
      <c r="J115" s="123"/>
      <c r="K115" s="751"/>
    </row>
    <row r="116" spans="2:11" ht="17">
      <c r="B116" s="120"/>
      <c r="C116" s="140" t="s">
        <v>1039</v>
      </c>
      <c r="D116" s="159" t="s">
        <v>1040</v>
      </c>
      <c r="E116" s="132" t="s">
        <v>101</v>
      </c>
      <c r="F116" s="203">
        <v>25</v>
      </c>
      <c r="G116" s="732">
        <v>0</v>
      </c>
      <c r="H116" s="160"/>
      <c r="I116" s="742">
        <f t="shared" ref="I116:I124" si="11">F116*G116</f>
        <v>0</v>
      </c>
      <c r="J116" s="123"/>
      <c r="K116" s="751"/>
    </row>
    <row r="117" spans="2:11" ht="17">
      <c r="B117" s="120"/>
      <c r="C117" s="140" t="s">
        <v>1041</v>
      </c>
      <c r="D117" s="159" t="s">
        <v>1042</v>
      </c>
      <c r="E117" s="132" t="s">
        <v>101</v>
      </c>
      <c r="F117" s="203">
        <v>2</v>
      </c>
      <c r="G117" s="732">
        <v>0</v>
      </c>
      <c r="H117" s="160"/>
      <c r="I117" s="742">
        <f t="shared" si="11"/>
        <v>0</v>
      </c>
      <c r="J117" s="123"/>
      <c r="K117" s="751"/>
    </row>
    <row r="118" spans="2:11" ht="17">
      <c r="B118" s="120"/>
      <c r="C118" s="140" t="s">
        <v>1043</v>
      </c>
      <c r="D118" s="159" t="s">
        <v>1044</v>
      </c>
      <c r="E118" s="132" t="s">
        <v>101</v>
      </c>
      <c r="F118" s="203">
        <v>2</v>
      </c>
      <c r="G118" s="732">
        <v>0</v>
      </c>
      <c r="H118" s="160"/>
      <c r="I118" s="742">
        <f t="shared" si="11"/>
        <v>0</v>
      </c>
      <c r="J118" s="123"/>
      <c r="K118" s="751"/>
    </row>
    <row r="119" spans="2:11" ht="17">
      <c r="B119" s="120"/>
      <c r="C119" s="140" t="s">
        <v>1045</v>
      </c>
      <c r="D119" s="159" t="s">
        <v>1046</v>
      </c>
      <c r="E119" s="132" t="s">
        <v>101</v>
      </c>
      <c r="F119" s="203">
        <v>1</v>
      </c>
      <c r="G119" s="732">
        <v>0</v>
      </c>
      <c r="H119" s="160"/>
      <c r="I119" s="742">
        <f t="shared" si="11"/>
        <v>0</v>
      </c>
      <c r="J119" s="123"/>
      <c r="K119" s="751"/>
    </row>
    <row r="120" spans="2:11" ht="17">
      <c r="B120" s="120"/>
      <c r="C120" s="140" t="s">
        <v>1047</v>
      </c>
      <c r="D120" s="159" t="s">
        <v>1048</v>
      </c>
      <c r="E120" s="132" t="s">
        <v>101</v>
      </c>
      <c r="F120" s="203">
        <v>1</v>
      </c>
      <c r="G120" s="732">
        <v>0</v>
      </c>
      <c r="H120" s="160"/>
      <c r="I120" s="742">
        <f t="shared" si="11"/>
        <v>0</v>
      </c>
      <c r="J120" s="123"/>
      <c r="K120" s="751"/>
    </row>
    <row r="121" spans="2:11" ht="17">
      <c r="B121" s="120"/>
      <c r="C121" s="140" t="s">
        <v>1049</v>
      </c>
      <c r="D121" s="159" t="s">
        <v>1050</v>
      </c>
      <c r="E121" s="132" t="s">
        <v>101</v>
      </c>
      <c r="F121" s="203">
        <v>7</v>
      </c>
      <c r="G121" s="732">
        <v>0</v>
      </c>
      <c r="H121" s="160"/>
      <c r="I121" s="742">
        <f t="shared" si="11"/>
        <v>0</v>
      </c>
      <c r="J121" s="123"/>
      <c r="K121" s="751"/>
    </row>
    <row r="122" spans="2:11" ht="17">
      <c r="B122" s="120"/>
      <c r="C122" s="140" t="s">
        <v>1051</v>
      </c>
      <c r="D122" s="159" t="s">
        <v>1052</v>
      </c>
      <c r="E122" s="132" t="s">
        <v>101</v>
      </c>
      <c r="F122" s="203">
        <v>3</v>
      </c>
      <c r="G122" s="732">
        <v>0</v>
      </c>
      <c r="H122" s="160"/>
      <c r="I122" s="742">
        <f t="shared" si="11"/>
        <v>0</v>
      </c>
      <c r="J122" s="123"/>
      <c r="K122" s="751"/>
    </row>
    <row r="123" spans="2:11" ht="17">
      <c r="B123" s="120"/>
      <c r="C123" s="140" t="s">
        <v>1053</v>
      </c>
      <c r="D123" s="159" t="s">
        <v>1054</v>
      </c>
      <c r="E123" s="132" t="s">
        <v>101</v>
      </c>
      <c r="F123" s="203">
        <v>6</v>
      </c>
      <c r="G123" s="732">
        <v>0</v>
      </c>
      <c r="H123" s="128"/>
      <c r="I123" s="742">
        <f t="shared" si="11"/>
        <v>0</v>
      </c>
      <c r="J123" s="123"/>
      <c r="K123" s="751"/>
    </row>
    <row r="124" spans="2:11" ht="17">
      <c r="B124" s="120"/>
      <c r="C124" s="140" t="s">
        <v>1055</v>
      </c>
      <c r="D124" s="159" t="s">
        <v>1056</v>
      </c>
      <c r="E124" s="132" t="s">
        <v>101</v>
      </c>
      <c r="F124" s="203">
        <v>6</v>
      </c>
      <c r="G124" s="732">
        <v>0</v>
      </c>
      <c r="H124" s="160"/>
      <c r="I124" s="742">
        <f t="shared" si="11"/>
        <v>0</v>
      </c>
      <c r="J124" s="123"/>
      <c r="K124" s="751"/>
    </row>
    <row r="125" spans="2:11" ht="16">
      <c r="B125" s="120"/>
      <c r="C125" s="140"/>
      <c r="D125" s="159"/>
      <c r="E125" s="132"/>
      <c r="F125" s="203"/>
      <c r="G125" s="232"/>
      <c r="H125" s="160"/>
      <c r="I125" s="745"/>
      <c r="J125" s="123"/>
      <c r="K125" s="751"/>
    </row>
    <row r="126" spans="2:11" ht="17">
      <c r="B126" s="120"/>
      <c r="C126" s="140" t="s">
        <v>1057</v>
      </c>
      <c r="D126" s="159" t="s">
        <v>1058</v>
      </c>
      <c r="E126" s="132" t="s">
        <v>101</v>
      </c>
      <c r="F126" s="203">
        <v>8</v>
      </c>
      <c r="G126" s="732">
        <v>0</v>
      </c>
      <c r="H126" s="160"/>
      <c r="I126" s="742">
        <f t="shared" ref="I126:I137" si="12">F126*G126</f>
        <v>0</v>
      </c>
      <c r="J126" s="123"/>
      <c r="K126" s="751"/>
    </row>
    <row r="127" spans="2:11" ht="17">
      <c r="B127" s="120"/>
      <c r="C127" s="140" t="s">
        <v>1059</v>
      </c>
      <c r="D127" s="159" t="s">
        <v>1060</v>
      </c>
      <c r="E127" s="132" t="s">
        <v>385</v>
      </c>
      <c r="F127" s="203">
        <v>2</v>
      </c>
      <c r="G127" s="732">
        <v>0</v>
      </c>
      <c r="H127" s="160"/>
      <c r="I127" s="742">
        <f t="shared" si="12"/>
        <v>0</v>
      </c>
      <c r="J127" s="123"/>
      <c r="K127" s="751"/>
    </row>
    <row r="128" spans="2:11" ht="17">
      <c r="B128" s="120"/>
      <c r="C128" s="140" t="s">
        <v>1061</v>
      </c>
      <c r="D128" s="159" t="s">
        <v>1062</v>
      </c>
      <c r="E128" s="132" t="s">
        <v>101</v>
      </c>
      <c r="F128" s="203">
        <v>2</v>
      </c>
      <c r="G128" s="732">
        <v>0</v>
      </c>
      <c r="H128" s="160"/>
      <c r="I128" s="742">
        <f t="shared" si="12"/>
        <v>0</v>
      </c>
      <c r="J128" s="123"/>
      <c r="K128" s="751"/>
    </row>
    <row r="129" spans="2:11" ht="17">
      <c r="B129" s="120"/>
      <c r="C129" s="140" t="s">
        <v>1063</v>
      </c>
      <c r="D129" s="159" t="s">
        <v>1064</v>
      </c>
      <c r="E129" s="132" t="s">
        <v>101</v>
      </c>
      <c r="F129" s="203">
        <v>12</v>
      </c>
      <c r="G129" s="732">
        <v>0</v>
      </c>
      <c r="H129" s="160"/>
      <c r="I129" s="742">
        <f t="shared" si="12"/>
        <v>0</v>
      </c>
      <c r="J129" s="123"/>
      <c r="K129" s="751"/>
    </row>
    <row r="130" spans="2:11" ht="17">
      <c r="B130" s="120"/>
      <c r="C130" s="140" t="s">
        <v>1065</v>
      </c>
      <c r="D130" s="159" t="s">
        <v>1066</v>
      </c>
      <c r="E130" s="132" t="s">
        <v>101</v>
      </c>
      <c r="F130" s="203">
        <v>1</v>
      </c>
      <c r="G130" s="732">
        <v>0</v>
      </c>
      <c r="H130" s="160"/>
      <c r="I130" s="742">
        <f t="shared" si="12"/>
        <v>0</v>
      </c>
      <c r="J130" s="123"/>
      <c r="K130" s="751"/>
    </row>
    <row r="131" spans="2:11" ht="17">
      <c r="B131" s="120"/>
      <c r="C131" s="140" t="s">
        <v>1067</v>
      </c>
      <c r="D131" s="159" t="s">
        <v>1068</v>
      </c>
      <c r="E131" s="132" t="s">
        <v>101</v>
      </c>
      <c r="F131" s="203">
        <v>4</v>
      </c>
      <c r="G131" s="732">
        <v>0</v>
      </c>
      <c r="H131" s="160"/>
      <c r="I131" s="742">
        <f t="shared" si="12"/>
        <v>0</v>
      </c>
      <c r="J131" s="123"/>
      <c r="K131" s="751"/>
    </row>
    <row r="132" spans="2:11" ht="17">
      <c r="B132" s="120"/>
      <c r="C132" s="140" t="s">
        <v>1069</v>
      </c>
      <c r="D132" s="159" t="s">
        <v>1070</v>
      </c>
      <c r="E132" s="132" t="s">
        <v>101</v>
      </c>
      <c r="F132" s="203">
        <v>7</v>
      </c>
      <c r="G132" s="732">
        <v>0</v>
      </c>
      <c r="H132" s="160"/>
      <c r="I132" s="742">
        <f t="shared" si="12"/>
        <v>0</v>
      </c>
      <c r="J132" s="123"/>
      <c r="K132" s="751"/>
    </row>
    <row r="133" spans="2:11" ht="17">
      <c r="B133" s="120"/>
      <c r="C133" s="140" t="s">
        <v>1071</v>
      </c>
      <c r="D133" s="159" t="s">
        <v>1072</v>
      </c>
      <c r="E133" s="132" t="s">
        <v>101</v>
      </c>
      <c r="F133" s="203">
        <v>3</v>
      </c>
      <c r="G133" s="732">
        <v>0</v>
      </c>
      <c r="H133" s="160"/>
      <c r="I133" s="742">
        <f t="shared" si="12"/>
        <v>0</v>
      </c>
      <c r="J133" s="123"/>
      <c r="K133" s="751"/>
    </row>
    <row r="134" spans="2:11" ht="17">
      <c r="B134" s="120"/>
      <c r="C134" s="140" t="s">
        <v>1073</v>
      </c>
      <c r="D134" s="159" t="s">
        <v>1074</v>
      </c>
      <c r="E134" s="132" t="s">
        <v>101</v>
      </c>
      <c r="F134" s="203">
        <v>15</v>
      </c>
      <c r="G134" s="732">
        <v>0</v>
      </c>
      <c r="H134" s="160"/>
      <c r="I134" s="742">
        <f t="shared" si="12"/>
        <v>0</v>
      </c>
      <c r="J134" s="123"/>
      <c r="K134" s="751"/>
    </row>
    <row r="135" spans="2:11" ht="17">
      <c r="B135" s="120"/>
      <c r="C135" s="140" t="s">
        <v>1075</v>
      </c>
      <c r="D135" s="159" t="s">
        <v>1076</v>
      </c>
      <c r="E135" s="132" t="s">
        <v>101</v>
      </c>
      <c r="F135" s="203">
        <v>4</v>
      </c>
      <c r="G135" s="732">
        <v>0</v>
      </c>
      <c r="H135" s="160"/>
      <c r="I135" s="742">
        <f t="shared" si="12"/>
        <v>0</v>
      </c>
      <c r="J135" s="123"/>
      <c r="K135" s="751"/>
    </row>
    <row r="136" spans="2:11" ht="17">
      <c r="B136" s="120"/>
      <c r="C136" s="140" t="s">
        <v>1077</v>
      </c>
      <c r="D136" s="159" t="s">
        <v>1078</v>
      </c>
      <c r="E136" s="132" t="s">
        <v>101</v>
      </c>
      <c r="F136" s="203">
        <v>6</v>
      </c>
      <c r="G136" s="732">
        <v>0</v>
      </c>
      <c r="H136" s="160"/>
      <c r="I136" s="742">
        <f t="shared" si="12"/>
        <v>0</v>
      </c>
      <c r="J136" s="123"/>
      <c r="K136" s="751"/>
    </row>
    <row r="137" spans="2:11" ht="17">
      <c r="B137" s="120"/>
      <c r="C137" s="140" t="s">
        <v>1079</v>
      </c>
      <c r="D137" s="159" t="s">
        <v>1080</v>
      </c>
      <c r="E137" s="132" t="s">
        <v>101</v>
      </c>
      <c r="F137" s="203">
        <v>2</v>
      </c>
      <c r="G137" s="732">
        <v>0</v>
      </c>
      <c r="H137" s="160"/>
      <c r="I137" s="742">
        <f t="shared" si="12"/>
        <v>0</v>
      </c>
      <c r="J137" s="123"/>
      <c r="K137" s="751"/>
    </row>
    <row r="138" spans="2:11" ht="16">
      <c r="B138" s="120"/>
      <c r="C138" s="140"/>
      <c r="D138" s="159"/>
      <c r="E138" s="132"/>
      <c r="F138" s="203"/>
      <c r="G138" s="232"/>
      <c r="H138" s="160"/>
      <c r="I138" s="745"/>
      <c r="J138" s="123"/>
      <c r="K138" s="751"/>
    </row>
    <row r="139" spans="2:11" ht="17">
      <c r="B139" s="120"/>
      <c r="C139" s="140" t="s">
        <v>1081</v>
      </c>
      <c r="D139" s="159" t="s">
        <v>1082</v>
      </c>
      <c r="E139" s="132" t="s">
        <v>101</v>
      </c>
      <c r="F139" s="203">
        <v>6</v>
      </c>
      <c r="G139" s="732">
        <v>0</v>
      </c>
      <c r="H139" s="160"/>
      <c r="I139" s="742">
        <f t="shared" ref="I139:I141" si="13">F139*G139</f>
        <v>0</v>
      </c>
      <c r="J139" s="123"/>
      <c r="K139" s="751"/>
    </row>
    <row r="140" spans="2:11" ht="17">
      <c r="B140" s="120"/>
      <c r="C140" s="140" t="s">
        <v>1083</v>
      </c>
      <c r="D140" s="159" t="s">
        <v>1084</v>
      </c>
      <c r="E140" s="132" t="s">
        <v>101</v>
      </c>
      <c r="F140" s="203">
        <v>6</v>
      </c>
      <c r="G140" s="732">
        <v>0</v>
      </c>
      <c r="H140" s="160"/>
      <c r="I140" s="742">
        <f t="shared" si="13"/>
        <v>0</v>
      </c>
      <c r="J140" s="123"/>
      <c r="K140" s="751"/>
    </row>
    <row r="141" spans="2:11" ht="17">
      <c r="B141" s="120"/>
      <c r="C141" s="140" t="s">
        <v>1085</v>
      </c>
      <c r="D141" s="159" t="s">
        <v>1086</v>
      </c>
      <c r="E141" s="132" t="s">
        <v>101</v>
      </c>
      <c r="F141" s="203">
        <v>1</v>
      </c>
      <c r="G141" s="732">
        <v>0</v>
      </c>
      <c r="H141" s="160"/>
      <c r="I141" s="742">
        <f t="shared" si="13"/>
        <v>0</v>
      </c>
      <c r="J141" s="123"/>
      <c r="K141" s="751"/>
    </row>
    <row r="142" spans="2:11" ht="16">
      <c r="B142" s="120"/>
      <c r="C142" s="140"/>
      <c r="D142" s="159"/>
      <c r="E142" s="132"/>
      <c r="F142" s="203"/>
      <c r="G142" s="732">
        <v>0</v>
      </c>
      <c r="H142" s="160"/>
      <c r="I142" s="745"/>
      <c r="J142" s="123"/>
      <c r="K142" s="751"/>
    </row>
    <row r="143" spans="2:11" ht="17">
      <c r="B143" s="120"/>
      <c r="C143" s="679" t="s">
        <v>1087</v>
      </c>
      <c r="D143" s="681" t="s">
        <v>1088</v>
      </c>
      <c r="E143" s="132"/>
      <c r="F143" s="203"/>
      <c r="G143" s="232"/>
      <c r="H143" s="160"/>
      <c r="I143" s="744"/>
      <c r="J143" s="123"/>
      <c r="K143" s="751"/>
    </row>
    <row r="144" spans="2:11" ht="17">
      <c r="B144" s="120"/>
      <c r="C144" s="140" t="s">
        <v>1089</v>
      </c>
      <c r="D144" s="159" t="s">
        <v>1090</v>
      </c>
      <c r="E144" s="132" t="s">
        <v>101</v>
      </c>
      <c r="F144" s="203">
        <v>1</v>
      </c>
      <c r="G144" s="732">
        <v>0</v>
      </c>
      <c r="H144" s="160"/>
      <c r="I144" s="742">
        <f t="shared" ref="I144:I151" si="14">F144*G144</f>
        <v>0</v>
      </c>
      <c r="J144" s="123"/>
      <c r="K144" s="751"/>
    </row>
    <row r="145" spans="2:11" ht="17">
      <c r="B145" s="120"/>
      <c r="C145" s="140" t="s">
        <v>1091</v>
      </c>
      <c r="D145" s="159" t="s">
        <v>1092</v>
      </c>
      <c r="E145" s="132" t="s">
        <v>101</v>
      </c>
      <c r="F145" s="203">
        <v>1</v>
      </c>
      <c r="G145" s="732">
        <v>0</v>
      </c>
      <c r="H145" s="160"/>
      <c r="I145" s="742">
        <f t="shared" si="14"/>
        <v>0</v>
      </c>
      <c r="J145" s="123"/>
      <c r="K145" s="751"/>
    </row>
    <row r="146" spans="2:11" ht="17">
      <c r="B146" s="120"/>
      <c r="C146" s="140" t="s">
        <v>1093</v>
      </c>
      <c r="D146" s="159" t="s">
        <v>1094</v>
      </c>
      <c r="E146" s="132" t="s">
        <v>101</v>
      </c>
      <c r="F146" s="203">
        <v>1</v>
      </c>
      <c r="G146" s="732">
        <v>0</v>
      </c>
      <c r="H146" s="160"/>
      <c r="I146" s="742">
        <f t="shared" si="14"/>
        <v>0</v>
      </c>
      <c r="J146" s="123"/>
      <c r="K146" s="751"/>
    </row>
    <row r="147" spans="2:11" ht="17">
      <c r="B147" s="120"/>
      <c r="C147" s="140" t="s">
        <v>1095</v>
      </c>
      <c r="D147" s="159" t="s">
        <v>1096</v>
      </c>
      <c r="E147" s="132" t="s">
        <v>101</v>
      </c>
      <c r="F147" s="203">
        <v>1</v>
      </c>
      <c r="G147" s="732">
        <v>0</v>
      </c>
      <c r="H147" s="160"/>
      <c r="I147" s="742">
        <f t="shared" si="14"/>
        <v>0</v>
      </c>
      <c r="J147" s="123"/>
      <c r="K147" s="751"/>
    </row>
    <row r="148" spans="2:11" ht="17">
      <c r="B148" s="120"/>
      <c r="C148" s="140" t="s">
        <v>1097</v>
      </c>
      <c r="D148" s="159" t="s">
        <v>1098</v>
      </c>
      <c r="E148" s="132" t="s">
        <v>101</v>
      </c>
      <c r="F148" s="203">
        <v>1</v>
      </c>
      <c r="G148" s="732">
        <v>0</v>
      </c>
      <c r="H148" s="160"/>
      <c r="I148" s="742">
        <f t="shared" si="14"/>
        <v>0</v>
      </c>
      <c r="J148" s="123"/>
      <c r="K148" s="751"/>
    </row>
    <row r="149" spans="2:11" ht="17">
      <c r="B149" s="120"/>
      <c r="C149" s="140" t="s">
        <v>1099</v>
      </c>
      <c r="D149" s="159" t="s">
        <v>1100</v>
      </c>
      <c r="E149" s="132" t="s">
        <v>101</v>
      </c>
      <c r="F149" s="203">
        <v>1</v>
      </c>
      <c r="G149" s="732">
        <v>0</v>
      </c>
      <c r="H149" s="160"/>
      <c r="I149" s="742">
        <f t="shared" si="14"/>
        <v>0</v>
      </c>
      <c r="J149" s="123"/>
      <c r="K149" s="751"/>
    </row>
    <row r="150" spans="2:11" ht="17">
      <c r="B150" s="120"/>
      <c r="C150" s="140" t="s">
        <v>1101</v>
      </c>
      <c r="D150" s="159" t="s">
        <v>1102</v>
      </c>
      <c r="E150" s="132" t="s">
        <v>101</v>
      </c>
      <c r="F150" s="203">
        <v>2</v>
      </c>
      <c r="G150" s="732">
        <v>0</v>
      </c>
      <c r="H150" s="160"/>
      <c r="I150" s="742">
        <f t="shared" si="14"/>
        <v>0</v>
      </c>
      <c r="J150" s="123"/>
      <c r="K150" s="751"/>
    </row>
    <row r="151" spans="2:11" ht="17">
      <c r="B151" s="120"/>
      <c r="C151" s="140" t="s">
        <v>1103</v>
      </c>
      <c r="D151" s="159" t="s">
        <v>1104</v>
      </c>
      <c r="E151" s="132" t="s">
        <v>84</v>
      </c>
      <c r="F151" s="203">
        <v>1</v>
      </c>
      <c r="G151" s="732">
        <v>0</v>
      </c>
      <c r="H151" s="160"/>
      <c r="I151" s="742">
        <f t="shared" si="14"/>
        <v>0</v>
      </c>
      <c r="J151" s="123"/>
      <c r="K151" s="751"/>
    </row>
    <row r="152" spans="2:11" ht="16">
      <c r="B152" s="120"/>
      <c r="C152" s="140"/>
      <c r="D152" s="159"/>
      <c r="E152" s="132"/>
      <c r="F152" s="203"/>
      <c r="G152" s="232"/>
      <c r="H152" s="160"/>
      <c r="I152" s="745"/>
      <c r="J152" s="123"/>
      <c r="K152" s="751"/>
    </row>
    <row r="153" spans="2:11" ht="17">
      <c r="B153" s="120"/>
      <c r="C153" s="679" t="s">
        <v>1105</v>
      </c>
      <c r="D153" s="681" t="s">
        <v>1106</v>
      </c>
      <c r="E153" s="132"/>
      <c r="F153" s="203"/>
      <c r="G153" s="232"/>
      <c r="H153" s="160"/>
      <c r="I153" s="745"/>
      <c r="J153" s="123"/>
      <c r="K153" s="751"/>
    </row>
    <row r="154" spans="2:11" ht="17">
      <c r="B154" s="120"/>
      <c r="C154" s="140" t="s">
        <v>1107</v>
      </c>
      <c r="D154" s="159" t="s">
        <v>1108</v>
      </c>
      <c r="E154" s="132" t="s">
        <v>1109</v>
      </c>
      <c r="F154" s="203">
        <v>70</v>
      </c>
      <c r="G154" s="732">
        <v>0</v>
      </c>
      <c r="H154" s="160"/>
      <c r="I154" s="742">
        <f>F154*G154</f>
        <v>0</v>
      </c>
      <c r="J154" s="123"/>
      <c r="K154" s="751"/>
    </row>
    <row r="155" spans="2:11" ht="17" thickBot="1">
      <c r="B155" s="120"/>
      <c r="C155" s="140"/>
      <c r="D155" s="159"/>
      <c r="E155" s="132"/>
      <c r="F155" s="203"/>
      <c r="G155" s="232"/>
      <c r="H155" s="160"/>
      <c r="I155" s="745"/>
      <c r="J155" s="123"/>
      <c r="K155" s="751"/>
    </row>
    <row r="156" spans="2:11" ht="17" thickBot="1">
      <c r="B156" s="682" t="s">
        <v>716</v>
      </c>
      <c r="C156" s="816" t="s">
        <v>717</v>
      </c>
      <c r="D156" s="817" t="s">
        <v>703</v>
      </c>
      <c r="E156" s="116"/>
      <c r="F156" s="117"/>
      <c r="G156" s="734"/>
      <c r="H156" s="118"/>
      <c r="I156" s="743"/>
      <c r="J156" s="119"/>
      <c r="K156" s="749">
        <f>SUM(I159:I190)</f>
        <v>0</v>
      </c>
    </row>
    <row r="157" spans="2:11" ht="17">
      <c r="B157" s="205"/>
      <c r="C157" s="140" t="s">
        <v>718</v>
      </c>
      <c r="D157" s="141" t="s">
        <v>719</v>
      </c>
      <c r="E157" s="212"/>
      <c r="F157" s="208"/>
      <c r="G157" s="218"/>
      <c r="H157" s="219"/>
      <c r="I157" s="747"/>
      <c r="J157" s="123"/>
      <c r="K157" s="751"/>
    </row>
    <row r="158" spans="2:11" ht="17">
      <c r="B158" s="205"/>
      <c r="C158" s="679" t="s">
        <v>1110</v>
      </c>
      <c r="D158" s="680" t="s">
        <v>1111</v>
      </c>
      <c r="E158" s="212"/>
      <c r="F158" s="208"/>
      <c r="G158" s="218"/>
      <c r="H158" s="219"/>
      <c r="I158" s="747"/>
      <c r="J158" s="123"/>
      <c r="K158" s="751"/>
    </row>
    <row r="159" spans="2:11" ht="17">
      <c r="B159" s="205"/>
      <c r="C159" s="140" t="s">
        <v>1112</v>
      </c>
      <c r="D159" s="141" t="s">
        <v>1113</v>
      </c>
      <c r="E159" s="212" t="s">
        <v>84</v>
      </c>
      <c r="F159" s="208">
        <v>1</v>
      </c>
      <c r="G159" s="732">
        <v>0</v>
      </c>
      <c r="H159" s="219"/>
      <c r="I159" s="742">
        <f t="shared" ref="I159:I168" si="15">F159*G159</f>
        <v>0</v>
      </c>
      <c r="J159" s="123"/>
      <c r="K159" s="751"/>
    </row>
    <row r="160" spans="2:11" ht="17">
      <c r="B160" s="205"/>
      <c r="C160" s="140" t="s">
        <v>1114</v>
      </c>
      <c r="D160" s="141" t="s">
        <v>1115</v>
      </c>
      <c r="E160" s="212" t="s">
        <v>201</v>
      </c>
      <c r="F160" s="208">
        <v>10</v>
      </c>
      <c r="G160" s="732">
        <v>0</v>
      </c>
      <c r="H160" s="219"/>
      <c r="I160" s="742">
        <f t="shared" si="15"/>
        <v>0</v>
      </c>
      <c r="J160" s="123"/>
      <c r="K160" s="751"/>
    </row>
    <row r="161" spans="2:11" ht="17">
      <c r="B161" s="205"/>
      <c r="C161" s="140" t="s">
        <v>1116</v>
      </c>
      <c r="D161" s="141" t="s">
        <v>1115</v>
      </c>
      <c r="E161" s="212" t="s">
        <v>201</v>
      </c>
      <c r="F161" s="534">
        <v>20</v>
      </c>
      <c r="G161" s="732">
        <v>0</v>
      </c>
      <c r="H161" s="219"/>
      <c r="I161" s="742">
        <f t="shared" si="15"/>
        <v>0</v>
      </c>
      <c r="J161" s="123"/>
      <c r="K161" s="751"/>
    </row>
    <row r="162" spans="2:11" ht="17">
      <c r="B162" s="205"/>
      <c r="C162" s="140" t="s">
        <v>1117</v>
      </c>
      <c r="D162" s="141" t="s">
        <v>1118</v>
      </c>
      <c r="E162" s="212" t="s">
        <v>101</v>
      </c>
      <c r="F162" s="535">
        <v>8</v>
      </c>
      <c r="G162" s="732">
        <v>0</v>
      </c>
      <c r="H162" s="219"/>
      <c r="I162" s="742">
        <f t="shared" si="15"/>
        <v>0</v>
      </c>
      <c r="J162" s="123"/>
      <c r="K162" s="751"/>
    </row>
    <row r="163" spans="2:11" ht="17">
      <c r="B163" s="205"/>
      <c r="C163" s="140" t="s">
        <v>1119</v>
      </c>
      <c r="D163" s="141" t="s">
        <v>1120</v>
      </c>
      <c r="E163" s="212" t="s">
        <v>201</v>
      </c>
      <c r="F163" s="208">
        <v>15</v>
      </c>
      <c r="G163" s="732">
        <v>0</v>
      </c>
      <c r="H163" s="219"/>
      <c r="I163" s="742">
        <f t="shared" si="15"/>
        <v>0</v>
      </c>
      <c r="J163" s="123"/>
      <c r="K163" s="751"/>
    </row>
    <row r="164" spans="2:11" ht="17">
      <c r="B164" s="205"/>
      <c r="C164" s="140" t="s">
        <v>1121</v>
      </c>
      <c r="D164" s="141" t="s">
        <v>1122</v>
      </c>
      <c r="E164" s="212" t="s">
        <v>201</v>
      </c>
      <c r="F164" s="208">
        <v>20</v>
      </c>
      <c r="G164" s="732">
        <v>0</v>
      </c>
      <c r="H164" s="219"/>
      <c r="I164" s="742">
        <f t="shared" si="15"/>
        <v>0</v>
      </c>
      <c r="J164" s="123"/>
      <c r="K164" s="751"/>
    </row>
    <row r="165" spans="2:11" ht="17">
      <c r="B165" s="205"/>
      <c r="C165" s="140" t="s">
        <v>1123</v>
      </c>
      <c r="D165" s="141" t="s">
        <v>1124</v>
      </c>
      <c r="E165" s="212" t="s">
        <v>201</v>
      </c>
      <c r="F165" s="208">
        <v>45</v>
      </c>
      <c r="G165" s="732">
        <v>0</v>
      </c>
      <c r="H165" s="219"/>
      <c r="I165" s="742">
        <f t="shared" si="15"/>
        <v>0</v>
      </c>
      <c r="J165" s="123"/>
      <c r="K165" s="751"/>
    </row>
    <row r="166" spans="2:11" ht="17">
      <c r="B166" s="205"/>
      <c r="C166" s="536" t="s">
        <v>1125</v>
      </c>
      <c r="D166" s="141" t="s">
        <v>1126</v>
      </c>
      <c r="E166" s="212" t="s">
        <v>101</v>
      </c>
      <c r="F166" s="208">
        <v>5</v>
      </c>
      <c r="G166" s="732">
        <v>0</v>
      </c>
      <c r="H166" s="219"/>
      <c r="I166" s="742">
        <f t="shared" si="15"/>
        <v>0</v>
      </c>
      <c r="J166" s="123"/>
      <c r="K166" s="751"/>
    </row>
    <row r="167" spans="2:11" ht="17">
      <c r="B167" s="205"/>
      <c r="C167" s="140" t="s">
        <v>1127</v>
      </c>
      <c r="D167" s="141" t="s">
        <v>1128</v>
      </c>
      <c r="E167" s="212" t="s">
        <v>101</v>
      </c>
      <c r="F167" s="208">
        <v>1</v>
      </c>
      <c r="G167" s="732">
        <v>0</v>
      </c>
      <c r="H167" s="219"/>
      <c r="I167" s="742">
        <f t="shared" si="15"/>
        <v>0</v>
      </c>
      <c r="J167" s="123"/>
      <c r="K167" s="751"/>
    </row>
    <row r="168" spans="2:11" ht="17">
      <c r="B168" s="205"/>
      <c r="C168" s="140" t="s">
        <v>1129</v>
      </c>
      <c r="D168" s="141" t="s">
        <v>1130</v>
      </c>
      <c r="E168" s="212" t="s">
        <v>101</v>
      </c>
      <c r="F168" s="208">
        <v>1</v>
      </c>
      <c r="G168" s="732">
        <v>0</v>
      </c>
      <c r="H168" s="219"/>
      <c r="I168" s="742">
        <f t="shared" si="15"/>
        <v>0</v>
      </c>
      <c r="J168" s="123"/>
      <c r="K168" s="751"/>
    </row>
    <row r="169" spans="2:11" ht="16">
      <c r="B169" s="205"/>
      <c r="C169" s="140"/>
      <c r="D169" s="141"/>
      <c r="E169" s="212"/>
      <c r="F169" s="208"/>
      <c r="G169" s="218"/>
      <c r="H169" s="219"/>
      <c r="I169" s="747"/>
      <c r="J169" s="123"/>
      <c r="K169" s="751"/>
    </row>
    <row r="170" spans="2:11" ht="17">
      <c r="B170" s="205"/>
      <c r="C170" s="679" t="s">
        <v>1131</v>
      </c>
      <c r="D170" s="680" t="s">
        <v>1132</v>
      </c>
      <c r="E170" s="212"/>
      <c r="F170" s="208"/>
      <c r="G170" s="218"/>
      <c r="H170" s="219"/>
      <c r="I170" s="747"/>
      <c r="J170" s="123"/>
      <c r="K170" s="751"/>
    </row>
    <row r="171" spans="2:11" ht="17">
      <c r="B171" s="205"/>
      <c r="C171" s="140" t="s">
        <v>1133</v>
      </c>
      <c r="D171" s="141" t="s">
        <v>1134</v>
      </c>
      <c r="E171" s="212" t="s">
        <v>101</v>
      </c>
      <c r="F171" s="539">
        <v>12</v>
      </c>
      <c r="G171" s="732">
        <v>0</v>
      </c>
      <c r="H171" s="219"/>
      <c r="I171" s="742">
        <f t="shared" ref="I171:I173" si="16">F171*G171</f>
        <v>0</v>
      </c>
      <c r="J171" s="123"/>
      <c r="K171" s="751"/>
    </row>
    <row r="172" spans="2:11" ht="17">
      <c r="B172" s="205"/>
      <c r="C172" s="140" t="s">
        <v>1135</v>
      </c>
      <c r="D172" s="141" t="s">
        <v>1136</v>
      </c>
      <c r="E172" s="212" t="s">
        <v>101</v>
      </c>
      <c r="F172" s="539">
        <v>9</v>
      </c>
      <c r="G172" s="732">
        <v>0</v>
      </c>
      <c r="H172" s="219"/>
      <c r="I172" s="742">
        <f t="shared" si="16"/>
        <v>0</v>
      </c>
      <c r="J172" s="123"/>
      <c r="K172" s="751"/>
    </row>
    <row r="173" spans="2:11" ht="17">
      <c r="B173" s="205"/>
      <c r="C173" s="140" t="s">
        <v>1137</v>
      </c>
      <c r="D173" s="141" t="s">
        <v>1138</v>
      </c>
      <c r="E173" s="212" t="s">
        <v>101</v>
      </c>
      <c r="F173" s="539">
        <v>6</v>
      </c>
      <c r="G173" s="732">
        <v>0</v>
      </c>
      <c r="H173" s="219"/>
      <c r="I173" s="742">
        <f t="shared" si="16"/>
        <v>0</v>
      </c>
      <c r="J173" s="123"/>
      <c r="K173" s="751"/>
    </row>
    <row r="174" spans="2:11" ht="16">
      <c r="B174" s="205"/>
      <c r="C174" s="140"/>
      <c r="D174" s="141"/>
      <c r="E174" s="212"/>
      <c r="F174" s="539"/>
      <c r="G174" s="538"/>
      <c r="H174" s="219"/>
      <c r="I174" s="747"/>
      <c r="J174" s="123"/>
      <c r="K174" s="751"/>
    </row>
    <row r="175" spans="2:11" ht="17">
      <c r="B175" s="205"/>
      <c r="C175" s="679" t="s">
        <v>1139</v>
      </c>
      <c r="D175" s="680" t="s">
        <v>1140</v>
      </c>
      <c r="E175" s="212"/>
      <c r="F175" s="539"/>
      <c r="G175" s="538"/>
      <c r="H175" s="219"/>
      <c r="I175" s="747"/>
      <c r="J175" s="123"/>
      <c r="K175" s="751"/>
    </row>
    <row r="176" spans="2:11" ht="17">
      <c r="B176" s="205"/>
      <c r="C176" s="536" t="s">
        <v>1141</v>
      </c>
      <c r="D176" s="141" t="s">
        <v>1142</v>
      </c>
      <c r="E176" s="212" t="s">
        <v>101</v>
      </c>
      <c r="F176" s="539">
        <v>1</v>
      </c>
      <c r="G176" s="732">
        <v>0</v>
      </c>
      <c r="H176" s="219"/>
      <c r="I176" s="742">
        <f t="shared" ref="I176:I182" si="17">F176*G176</f>
        <v>0</v>
      </c>
      <c r="J176" s="123"/>
      <c r="K176" s="751"/>
    </row>
    <row r="177" spans="2:11" ht="17">
      <c r="B177" s="205"/>
      <c r="C177" s="140" t="s">
        <v>1143</v>
      </c>
      <c r="D177" s="141" t="s">
        <v>1144</v>
      </c>
      <c r="E177" s="212" t="s">
        <v>101</v>
      </c>
      <c r="F177" s="539">
        <v>2</v>
      </c>
      <c r="G177" s="732">
        <v>0</v>
      </c>
      <c r="H177" s="219"/>
      <c r="I177" s="742">
        <f t="shared" si="17"/>
        <v>0</v>
      </c>
      <c r="J177" s="123"/>
      <c r="K177" s="751"/>
    </row>
    <row r="178" spans="2:11" ht="17">
      <c r="B178" s="205"/>
      <c r="C178" s="140" t="s">
        <v>1145</v>
      </c>
      <c r="D178" s="141" t="s">
        <v>1146</v>
      </c>
      <c r="E178" s="212" t="s">
        <v>101</v>
      </c>
      <c r="F178" s="534">
        <v>2</v>
      </c>
      <c r="G178" s="732">
        <v>0</v>
      </c>
      <c r="H178" s="219"/>
      <c r="I178" s="742">
        <f t="shared" si="17"/>
        <v>0</v>
      </c>
      <c r="J178" s="123"/>
      <c r="K178" s="751"/>
    </row>
    <row r="179" spans="2:11" ht="17">
      <c r="B179" s="205"/>
      <c r="C179" s="140" t="s">
        <v>1147</v>
      </c>
      <c r="D179" s="141" t="s">
        <v>1148</v>
      </c>
      <c r="E179" s="212" t="s">
        <v>101</v>
      </c>
      <c r="F179" s="208">
        <v>1</v>
      </c>
      <c r="G179" s="732">
        <v>0</v>
      </c>
      <c r="H179" s="219"/>
      <c r="I179" s="742">
        <f t="shared" si="17"/>
        <v>0</v>
      </c>
      <c r="J179" s="123"/>
      <c r="K179" s="751"/>
    </row>
    <row r="180" spans="2:11" ht="17">
      <c r="B180" s="205"/>
      <c r="C180" s="140" t="s">
        <v>1149</v>
      </c>
      <c r="D180" s="141" t="s">
        <v>1150</v>
      </c>
      <c r="E180" s="212" t="s">
        <v>101</v>
      </c>
      <c r="F180" s="208">
        <v>1</v>
      </c>
      <c r="G180" s="732">
        <v>0</v>
      </c>
      <c r="H180" s="219"/>
      <c r="I180" s="742">
        <f t="shared" si="17"/>
        <v>0</v>
      </c>
      <c r="J180" s="123"/>
      <c r="K180" s="751"/>
    </row>
    <row r="181" spans="2:11" ht="17">
      <c r="B181" s="205"/>
      <c r="C181" s="140" t="s">
        <v>1151</v>
      </c>
      <c r="D181" s="141" t="s">
        <v>1152</v>
      </c>
      <c r="E181" s="212" t="s">
        <v>101</v>
      </c>
      <c r="F181" s="208">
        <v>1</v>
      </c>
      <c r="G181" s="732">
        <v>0</v>
      </c>
      <c r="H181" s="219"/>
      <c r="I181" s="742">
        <f t="shared" si="17"/>
        <v>0</v>
      </c>
      <c r="J181" s="123"/>
      <c r="K181" s="751"/>
    </row>
    <row r="182" spans="2:11" ht="17">
      <c r="B182" s="205"/>
      <c r="C182" s="140" t="s">
        <v>1153</v>
      </c>
      <c r="D182" s="141" t="s">
        <v>1154</v>
      </c>
      <c r="E182" s="212" t="s">
        <v>101</v>
      </c>
      <c r="F182" s="208">
        <v>1</v>
      </c>
      <c r="G182" s="732">
        <v>0</v>
      </c>
      <c r="H182" s="219"/>
      <c r="I182" s="742">
        <f t="shared" si="17"/>
        <v>0</v>
      </c>
      <c r="J182" s="123"/>
      <c r="K182" s="751"/>
    </row>
    <row r="183" spans="2:11" ht="16">
      <c r="B183" s="205"/>
      <c r="C183" s="140"/>
      <c r="D183" s="141"/>
      <c r="E183" s="212"/>
      <c r="F183" s="208"/>
      <c r="G183" s="142"/>
      <c r="H183" s="219"/>
      <c r="I183" s="747"/>
      <c r="J183" s="123"/>
      <c r="K183" s="751"/>
    </row>
    <row r="184" spans="2:11" ht="17">
      <c r="B184" s="205"/>
      <c r="C184" s="679" t="s">
        <v>1155</v>
      </c>
      <c r="D184" s="680" t="s">
        <v>1156</v>
      </c>
      <c r="E184" s="212"/>
      <c r="F184" s="208"/>
      <c r="G184" s="142"/>
      <c r="H184" s="219"/>
      <c r="I184" s="747"/>
      <c r="J184" s="123"/>
      <c r="K184" s="751"/>
    </row>
    <row r="185" spans="2:11" ht="17">
      <c r="B185" s="205"/>
      <c r="C185" s="140" t="s">
        <v>1157</v>
      </c>
      <c r="D185" s="141" t="s">
        <v>1158</v>
      </c>
      <c r="E185" s="212" t="s">
        <v>201</v>
      </c>
      <c r="F185" s="208">
        <v>45</v>
      </c>
      <c r="G185" s="732">
        <v>0</v>
      </c>
      <c r="H185" s="219"/>
      <c r="I185" s="742">
        <f t="shared" ref="I185:I190" si="18">F185*G185</f>
        <v>0</v>
      </c>
      <c r="J185" s="123"/>
      <c r="K185" s="751"/>
    </row>
    <row r="186" spans="2:11" ht="17">
      <c r="B186" s="205"/>
      <c r="C186" s="140" t="s">
        <v>1159</v>
      </c>
      <c r="D186" s="141" t="s">
        <v>1160</v>
      </c>
      <c r="E186" s="212" t="s">
        <v>201</v>
      </c>
      <c r="F186" s="208">
        <v>20</v>
      </c>
      <c r="G186" s="732">
        <v>0</v>
      </c>
      <c r="H186" s="219"/>
      <c r="I186" s="742">
        <f t="shared" si="18"/>
        <v>0</v>
      </c>
      <c r="J186" s="123"/>
      <c r="K186" s="751"/>
    </row>
    <row r="187" spans="2:11" ht="17">
      <c r="B187" s="205"/>
      <c r="C187" s="140" t="s">
        <v>1161</v>
      </c>
      <c r="D187" s="141" t="s">
        <v>1162</v>
      </c>
      <c r="E187" s="212" t="s">
        <v>201</v>
      </c>
      <c r="F187" s="208">
        <v>10</v>
      </c>
      <c r="G187" s="732">
        <v>0</v>
      </c>
      <c r="H187" s="219"/>
      <c r="I187" s="742">
        <f t="shared" si="18"/>
        <v>0</v>
      </c>
      <c r="J187" s="123"/>
      <c r="K187" s="751"/>
    </row>
    <row r="188" spans="2:11" ht="17">
      <c r="B188" s="205"/>
      <c r="C188" s="140" t="s">
        <v>1163</v>
      </c>
      <c r="D188" s="141" t="s">
        <v>1164</v>
      </c>
      <c r="E188" s="212" t="s">
        <v>201</v>
      </c>
      <c r="F188" s="534">
        <v>35</v>
      </c>
      <c r="G188" s="732">
        <v>0</v>
      </c>
      <c r="H188" s="219"/>
      <c r="I188" s="742">
        <f t="shared" si="18"/>
        <v>0</v>
      </c>
      <c r="J188" s="123"/>
      <c r="K188" s="751"/>
    </row>
    <row r="189" spans="2:11" ht="17">
      <c r="B189" s="205"/>
      <c r="C189" s="140" t="s">
        <v>1165</v>
      </c>
      <c r="D189" s="141" t="s">
        <v>1166</v>
      </c>
      <c r="E189" s="212" t="s">
        <v>201</v>
      </c>
      <c r="F189" s="208">
        <v>20</v>
      </c>
      <c r="G189" s="732">
        <v>0</v>
      </c>
      <c r="H189" s="219"/>
      <c r="I189" s="742">
        <f t="shared" si="18"/>
        <v>0</v>
      </c>
      <c r="J189" s="123"/>
      <c r="K189" s="751"/>
    </row>
    <row r="190" spans="2:11" ht="17">
      <c r="B190" s="205"/>
      <c r="C190" s="140" t="s">
        <v>1167</v>
      </c>
      <c r="D190" s="141" t="s">
        <v>1168</v>
      </c>
      <c r="E190" s="212" t="s">
        <v>201</v>
      </c>
      <c r="F190" s="208">
        <v>5</v>
      </c>
      <c r="G190" s="738">
        <v>0</v>
      </c>
      <c r="H190" s="219"/>
      <c r="I190" s="742">
        <f t="shared" si="18"/>
        <v>0</v>
      </c>
      <c r="J190" s="123"/>
      <c r="K190" s="751"/>
    </row>
    <row r="191" spans="2:11" ht="17" thickBot="1">
      <c r="B191" s="205"/>
      <c r="C191" s="140"/>
      <c r="D191" s="141"/>
      <c r="E191" s="212"/>
      <c r="F191" s="208"/>
      <c r="G191" s="540"/>
      <c r="H191" s="219"/>
      <c r="I191" s="747"/>
      <c r="J191" s="123"/>
      <c r="K191" s="751"/>
    </row>
    <row r="192" spans="2:11" ht="20" thickBot="1">
      <c r="B192" s="220" t="s">
        <v>720</v>
      </c>
      <c r="C192" s="221"/>
      <c r="D192" s="145"/>
      <c r="E192" s="146"/>
      <c r="F192" s="147"/>
      <c r="G192" s="740"/>
      <c r="H192" s="149"/>
      <c r="I192" s="150"/>
      <c r="J192" s="151"/>
      <c r="K192" s="749">
        <f>SUM(K14:K156)</f>
        <v>0</v>
      </c>
    </row>
    <row r="193" spans="2:12" ht="16" thickBot="1">
      <c r="B193" s="111"/>
      <c r="C193" s="111"/>
      <c r="D193" s="111"/>
      <c r="E193" s="111"/>
      <c r="F193" s="111"/>
      <c r="G193" s="741"/>
      <c r="H193" s="111"/>
      <c r="I193" s="111"/>
      <c r="J193" s="111"/>
      <c r="K193" s="111"/>
    </row>
    <row r="194" spans="2:12" ht="17" thickBot="1">
      <c r="B194" s="115" t="s">
        <v>721</v>
      </c>
      <c r="C194" s="822" t="s">
        <v>722</v>
      </c>
      <c r="D194" s="823"/>
      <c r="E194" s="116"/>
      <c r="F194" s="117"/>
      <c r="G194" s="734"/>
      <c r="H194" s="118"/>
      <c r="I194" s="743"/>
      <c r="J194" s="119"/>
      <c r="K194" s="749">
        <f>SUM(I195)</f>
        <v>0</v>
      </c>
    </row>
    <row r="195" spans="2:12" ht="18" thickBot="1">
      <c r="B195" s="205"/>
      <c r="C195" s="140" t="s">
        <v>723</v>
      </c>
      <c r="D195" s="141" t="s">
        <v>1169</v>
      </c>
      <c r="E195" s="212" t="s">
        <v>84</v>
      </c>
      <c r="F195" s="208">
        <v>1</v>
      </c>
      <c r="G195" s="134">
        <v>0</v>
      </c>
      <c r="H195" s="219"/>
      <c r="I195" s="748">
        <f>F195*G195</f>
        <v>0</v>
      </c>
      <c r="J195" s="123"/>
      <c r="K195" s="751"/>
    </row>
    <row r="196" spans="2:12" ht="20" thickBot="1">
      <c r="B196" s="220" t="s">
        <v>724</v>
      </c>
      <c r="C196" s="222"/>
      <c r="D196" s="145"/>
      <c r="E196" s="146"/>
      <c r="F196" s="147"/>
      <c r="G196" s="740"/>
      <c r="H196" s="149"/>
      <c r="I196" s="150"/>
      <c r="J196" s="151"/>
      <c r="K196" s="749">
        <f>SUM(K194:K195)</f>
        <v>0</v>
      </c>
    </row>
    <row r="197" spans="2:12" ht="16" thickBot="1">
      <c r="B197" s="111"/>
      <c r="C197" s="111"/>
      <c r="D197" s="111"/>
      <c r="E197" s="111"/>
      <c r="F197" s="111"/>
      <c r="G197" s="741"/>
      <c r="H197" s="111"/>
      <c r="I197" s="111"/>
      <c r="J197" s="111"/>
      <c r="K197" s="111"/>
    </row>
    <row r="198" spans="2:12" ht="20" thickBot="1">
      <c r="B198" s="223"/>
      <c r="C198" s="822" t="s">
        <v>725</v>
      </c>
      <c r="D198" s="823"/>
      <c r="E198" s="116"/>
      <c r="F198" s="117"/>
      <c r="G198" s="734"/>
      <c r="H198" s="118"/>
      <c r="I198" s="743"/>
      <c r="J198" s="119"/>
      <c r="K198" s="749">
        <f>SUM(I200:I201)</f>
        <v>0</v>
      </c>
    </row>
    <row r="199" spans="2:12" ht="17">
      <c r="B199" s="205"/>
      <c r="C199" s="683" t="s">
        <v>726</v>
      </c>
      <c r="D199" s="684" t="s">
        <v>727</v>
      </c>
      <c r="E199" s="212"/>
      <c r="F199" s="208"/>
      <c r="G199" s="218"/>
      <c r="H199" s="219"/>
      <c r="I199" s="747"/>
      <c r="J199" s="123"/>
      <c r="K199" s="751"/>
    </row>
    <row r="200" spans="2:12" ht="17">
      <c r="B200" s="205"/>
      <c r="C200" s="140" t="s">
        <v>192</v>
      </c>
      <c r="D200" s="141" t="s">
        <v>728</v>
      </c>
      <c r="E200" s="212" t="s">
        <v>687</v>
      </c>
      <c r="F200" s="208" t="s">
        <v>687</v>
      </c>
      <c r="G200" s="137">
        <f>K196</f>
        <v>0</v>
      </c>
      <c r="H200" s="219"/>
      <c r="I200" s="748">
        <f>K196</f>
        <v>0</v>
      </c>
      <c r="J200" s="123"/>
      <c r="K200" s="751"/>
    </row>
    <row r="201" spans="2:12" ht="18" thickBot="1">
      <c r="B201" s="139"/>
      <c r="C201" s="140" t="s">
        <v>729</v>
      </c>
      <c r="D201" s="141" t="s">
        <v>730</v>
      </c>
      <c r="E201" s="130" t="s">
        <v>687</v>
      </c>
      <c r="F201" s="224" t="s">
        <v>687</v>
      </c>
      <c r="G201" s="134">
        <f>K192</f>
        <v>0</v>
      </c>
      <c r="H201" s="200"/>
      <c r="I201" s="748">
        <f>K192</f>
        <v>0</v>
      </c>
      <c r="J201" s="123"/>
      <c r="K201" s="751"/>
    </row>
    <row r="202" spans="2:12" ht="20" thickBot="1">
      <c r="B202" s="144" t="s">
        <v>731</v>
      </c>
      <c r="C202" s="222"/>
      <c r="D202" s="145"/>
      <c r="E202" s="146"/>
      <c r="F202" s="147"/>
      <c r="G202" s="148"/>
      <c r="H202" s="149"/>
      <c r="I202" s="150"/>
      <c r="J202" s="151"/>
      <c r="K202" s="749">
        <f>SUM(K198:K201)</f>
        <v>0</v>
      </c>
    </row>
    <row r="203" spans="2:12">
      <c r="B203" s="111"/>
      <c r="C203" s="111"/>
      <c r="D203" s="111"/>
      <c r="E203" s="111"/>
      <c r="F203" s="111"/>
      <c r="G203" s="111"/>
      <c r="H203" s="111"/>
      <c r="I203" s="111"/>
      <c r="J203" s="111"/>
      <c r="K203" s="111"/>
    </row>
    <row r="205" spans="2:12">
      <c r="L205" s="410"/>
    </row>
    <row r="206" spans="2:12" ht="19">
      <c r="G206" s="95"/>
    </row>
  </sheetData>
  <sheetProtection algorithmName="SHA-512" hashValue="2SNoZGf1m4RBZ1OrBfcxoFJVVChmrFYsSDeWt4llI+AUo7C5xkOXa4+a0pcIa15An9Zp5haudbSHNyleGBFulQ==" saltValue="yI+iCtr+ufuG58IqVgmE2w==" spinCount="100000" sheet="1" objects="1" scenarios="1" selectLockedCells="1"/>
  <mergeCells count="12">
    <mergeCell ref="C198:D198"/>
    <mergeCell ref="C58:D58"/>
    <mergeCell ref="C67:D67"/>
    <mergeCell ref="C72:D72"/>
    <mergeCell ref="C156:D156"/>
    <mergeCell ref="C194:D194"/>
    <mergeCell ref="C24:D24"/>
    <mergeCell ref="B6:F6"/>
    <mergeCell ref="H6:K6"/>
    <mergeCell ref="B7:F7"/>
    <mergeCell ref="B9:K9"/>
    <mergeCell ref="C13:D13"/>
  </mergeCells>
  <phoneticPr fontId="31" type="noConversion"/>
  <pageMargins left="0.7" right="0.7" top="0.75" bottom="0.75" header="0.3" footer="0.3"/>
  <ignoredErrors>
    <ignoredError sqref="C22:D2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21430-EFEF-4D30-BE8D-DBFC64091D72}">
  <sheetPr codeName="Ark5"/>
  <dimension ref="A2:R98"/>
  <sheetViews>
    <sheetView topLeftCell="A51" zoomScale="120" zoomScaleNormal="120" workbookViewId="0">
      <selection activeCell="G77" sqref="G77"/>
    </sheetView>
  </sheetViews>
  <sheetFormatPr baseColWidth="10" defaultColWidth="11.5" defaultRowHeight="15"/>
  <cols>
    <col min="1" max="1" width="4.83203125" customWidth="1"/>
    <col min="2" max="2" width="5.6640625" customWidth="1"/>
    <col min="3" max="3" width="7.83203125" customWidth="1"/>
    <col min="4" max="4" width="109.5" bestFit="1" customWidth="1"/>
    <col min="5" max="5" width="9" bestFit="1" customWidth="1"/>
    <col min="6" max="6" width="15.33203125" bestFit="1" customWidth="1"/>
    <col min="7" max="7" width="13.83203125" customWidth="1"/>
    <col min="8" max="8" width="5.5" customWidth="1"/>
    <col min="9" max="9" width="17.33203125" customWidth="1"/>
    <col min="10" max="10" width="7.1640625" customWidth="1"/>
    <col min="11" max="11" width="21.33203125" customWidth="1"/>
  </cols>
  <sheetData>
    <row r="2" spans="2:15" ht="22">
      <c r="B2" s="103" t="s">
        <v>62</v>
      </c>
      <c r="C2" s="269"/>
      <c r="D2" s="270"/>
      <c r="E2" s="270"/>
      <c r="I2" s="271"/>
      <c r="J2" s="271"/>
      <c r="K2" s="271" t="s">
        <v>1322</v>
      </c>
    </row>
    <row r="3" spans="2:15" ht="22">
      <c r="B3" s="103" t="s">
        <v>1279</v>
      </c>
      <c r="C3" s="270"/>
      <c r="D3" s="270"/>
      <c r="E3" s="270"/>
      <c r="F3" s="270"/>
      <c r="G3" s="270"/>
      <c r="H3" s="270"/>
      <c r="I3" s="270"/>
      <c r="J3" s="270"/>
      <c r="K3" s="270"/>
    </row>
    <row r="4" spans="2:15" ht="18">
      <c r="B4" s="273"/>
      <c r="C4" s="270"/>
      <c r="D4" s="270"/>
      <c r="E4" s="270"/>
      <c r="F4" s="270"/>
      <c r="G4" s="270"/>
      <c r="H4" s="270"/>
      <c r="I4" s="270"/>
      <c r="J4" s="270"/>
      <c r="K4" s="270"/>
    </row>
    <row r="5" spans="2:15" ht="17" thickBot="1">
      <c r="B5" s="274" t="s">
        <v>64</v>
      </c>
      <c r="C5" s="275"/>
      <c r="F5" s="11"/>
      <c r="G5" s="12"/>
    </row>
    <row r="6" spans="2:15" ht="20" thickBot="1">
      <c r="B6" s="787" t="s">
        <v>65</v>
      </c>
      <c r="C6" s="788"/>
      <c r="D6" s="788"/>
      <c r="E6" s="788"/>
      <c r="F6" s="789"/>
      <c r="G6" s="276"/>
      <c r="H6" s="790" t="s">
        <v>66</v>
      </c>
      <c r="I6" s="791"/>
      <c r="J6" s="791"/>
      <c r="K6" s="792"/>
    </row>
    <row r="7" spans="2:15" ht="20" thickBot="1">
      <c r="B7" s="793" t="s">
        <v>67</v>
      </c>
      <c r="C7" s="794"/>
      <c r="D7" s="794"/>
      <c r="E7" s="794"/>
      <c r="F7" s="795"/>
      <c r="G7" s="12"/>
    </row>
    <row r="9" spans="2:15" ht="20" thickBot="1">
      <c r="B9" s="814" t="s">
        <v>1280</v>
      </c>
      <c r="C9" s="815"/>
      <c r="D9" s="815"/>
      <c r="E9" s="815"/>
      <c r="F9" s="815"/>
      <c r="G9" s="815"/>
      <c r="H9" s="815"/>
      <c r="I9" s="815"/>
      <c r="J9" s="815"/>
      <c r="K9" s="815"/>
      <c r="L9" s="272"/>
      <c r="N9" s="259"/>
    </row>
    <row r="10" spans="2:15" ht="21" customHeight="1" thickBot="1">
      <c r="B10" s="23"/>
      <c r="C10" s="548"/>
      <c r="D10" s="548"/>
      <c r="E10" s="548"/>
      <c r="F10" s="548"/>
      <c r="G10" s="548"/>
      <c r="H10" s="548"/>
      <c r="I10" s="548"/>
      <c r="J10" s="548"/>
      <c r="K10" s="470"/>
      <c r="L10" s="272"/>
      <c r="N10" s="259"/>
    </row>
    <row r="11" spans="2:15" ht="23" thickBot="1">
      <c r="B11" s="15" t="s">
        <v>686</v>
      </c>
      <c r="C11" s="549" t="s">
        <v>70</v>
      </c>
      <c r="D11" s="17" t="s">
        <v>71</v>
      </c>
      <c r="E11" s="18" t="s">
        <v>25</v>
      </c>
      <c r="F11" s="88" t="s">
        <v>72</v>
      </c>
      <c r="G11" s="89" t="s">
        <v>73</v>
      </c>
      <c r="H11" s="7"/>
      <c r="I11" s="19" t="s">
        <v>74</v>
      </c>
      <c r="J11" s="6"/>
      <c r="K11" s="19" t="s">
        <v>75</v>
      </c>
      <c r="N11" s="13"/>
      <c r="O11" s="14"/>
    </row>
    <row r="12" spans="2:15" ht="22" customHeight="1" thickBot="1">
      <c r="B12" s="550" t="s">
        <v>741</v>
      </c>
      <c r="C12" s="826" t="s">
        <v>1170</v>
      </c>
      <c r="D12" s="826" t="s">
        <v>703</v>
      </c>
      <c r="E12" s="3"/>
      <c r="F12" s="551"/>
      <c r="G12" s="552"/>
      <c r="H12" s="553"/>
      <c r="I12" s="554"/>
      <c r="J12" s="555"/>
      <c r="K12" s="556">
        <f>SUM(I14:I18)</f>
        <v>0</v>
      </c>
    </row>
    <row r="13" spans="2:15" ht="16">
      <c r="B13" s="557"/>
      <c r="C13" s="558" t="s">
        <v>1171</v>
      </c>
      <c r="D13" s="559" t="s">
        <v>1172</v>
      </c>
      <c r="E13" s="544"/>
      <c r="F13" s="560"/>
      <c r="G13" s="561"/>
      <c r="H13" s="562"/>
      <c r="I13" s="563"/>
      <c r="J13" s="564"/>
      <c r="K13" s="565"/>
    </row>
    <row r="14" spans="2:15" ht="17">
      <c r="B14" s="566"/>
      <c r="C14" s="567" t="s">
        <v>1173</v>
      </c>
      <c r="D14" s="568" t="s">
        <v>1174</v>
      </c>
      <c r="E14" s="5" t="s">
        <v>101</v>
      </c>
      <c r="F14" s="569">
        <v>1</v>
      </c>
      <c r="G14" s="570">
        <v>0</v>
      </c>
      <c r="H14" s="571"/>
      <c r="I14" s="755">
        <f t="shared" ref="I14:I18" si="0">F14*G14</f>
        <v>0</v>
      </c>
      <c r="J14" s="564"/>
      <c r="K14" s="565"/>
    </row>
    <row r="15" spans="2:15" ht="17">
      <c r="B15" s="566"/>
      <c r="C15" s="567" t="s">
        <v>1175</v>
      </c>
      <c r="D15" s="568" t="s">
        <v>1176</v>
      </c>
      <c r="E15" s="5" t="s">
        <v>101</v>
      </c>
      <c r="F15" s="569">
        <v>1</v>
      </c>
      <c r="G15" s="570">
        <v>0</v>
      </c>
      <c r="H15" s="571"/>
      <c r="I15" s="755">
        <f t="shared" si="0"/>
        <v>0</v>
      </c>
      <c r="J15" s="564"/>
      <c r="K15" s="565"/>
    </row>
    <row r="16" spans="2:15" ht="17">
      <c r="B16" s="566"/>
      <c r="C16" s="567" t="s">
        <v>1177</v>
      </c>
      <c r="D16" s="568" t="s">
        <v>1178</v>
      </c>
      <c r="E16" s="5" t="s">
        <v>101</v>
      </c>
      <c r="F16" s="569">
        <v>1</v>
      </c>
      <c r="G16" s="570">
        <v>0</v>
      </c>
      <c r="H16" s="571"/>
      <c r="I16" s="755">
        <f t="shared" si="0"/>
        <v>0</v>
      </c>
      <c r="J16" s="564"/>
      <c r="K16" s="565"/>
    </row>
    <row r="17" spans="2:11" ht="17">
      <c r="B17" s="572"/>
      <c r="C17" s="567" t="s">
        <v>1179</v>
      </c>
      <c r="D17" s="573" t="s">
        <v>1180</v>
      </c>
      <c r="E17" s="5" t="s">
        <v>101</v>
      </c>
      <c r="F17" s="569">
        <v>1</v>
      </c>
      <c r="G17" s="570">
        <v>0</v>
      </c>
      <c r="H17" s="574"/>
      <c r="I17" s="755">
        <f t="shared" si="0"/>
        <v>0</v>
      </c>
      <c r="K17" s="565"/>
    </row>
    <row r="18" spans="2:11" ht="18" thickBot="1">
      <c r="B18" s="575"/>
      <c r="C18" s="576" t="s">
        <v>1181</v>
      </c>
      <c r="D18" s="577" t="s">
        <v>1182</v>
      </c>
      <c r="E18" s="578" t="s">
        <v>101</v>
      </c>
      <c r="F18" s="579">
        <v>1</v>
      </c>
      <c r="G18" s="570">
        <v>0</v>
      </c>
      <c r="H18" s="581"/>
      <c r="I18" s="756">
        <f t="shared" si="0"/>
        <v>0</v>
      </c>
      <c r="J18" s="10"/>
      <c r="K18" s="753"/>
    </row>
    <row r="19" spans="2:11" ht="17" thickBot="1">
      <c r="B19" s="550" t="s">
        <v>732</v>
      </c>
      <c r="C19" s="826" t="s">
        <v>733</v>
      </c>
      <c r="D19" s="826" t="s">
        <v>703</v>
      </c>
      <c r="E19" s="3"/>
      <c r="F19" s="551"/>
      <c r="G19" s="759"/>
      <c r="H19" s="553"/>
      <c r="I19" s="582"/>
      <c r="J19" s="583"/>
      <c r="K19" s="556">
        <f>SUM(I21:I32)</f>
        <v>0</v>
      </c>
    </row>
    <row r="20" spans="2:11" ht="16">
      <c r="B20" s="557"/>
      <c r="C20" s="584" t="s">
        <v>734</v>
      </c>
      <c r="D20" s="585" t="s">
        <v>735</v>
      </c>
      <c r="E20" s="544"/>
      <c r="F20" s="560"/>
      <c r="G20" s="760"/>
      <c r="H20" s="562"/>
      <c r="I20" s="586"/>
      <c r="J20" s="564"/>
      <c r="K20" s="565"/>
    </row>
    <row r="21" spans="2:11" ht="17">
      <c r="B21" s="566"/>
      <c r="C21" s="587" t="s">
        <v>736</v>
      </c>
      <c r="D21" s="588" t="s">
        <v>1183</v>
      </c>
      <c r="E21" s="5" t="s">
        <v>101</v>
      </c>
      <c r="F21" s="569">
        <v>1</v>
      </c>
      <c r="G21" s="570">
        <v>0</v>
      </c>
      <c r="H21" s="571"/>
      <c r="I21" s="589">
        <f t="shared" ref="I21:I32" si="1">F21*G21</f>
        <v>0</v>
      </c>
      <c r="J21" s="564"/>
      <c r="K21" s="565"/>
    </row>
    <row r="22" spans="2:11" ht="17" customHeight="1">
      <c r="B22" s="566"/>
      <c r="C22" s="587" t="s">
        <v>1184</v>
      </c>
      <c r="D22" s="588" t="s">
        <v>1185</v>
      </c>
      <c r="E22" s="5" t="s">
        <v>101</v>
      </c>
      <c r="F22" s="569">
        <v>1</v>
      </c>
      <c r="G22" s="570">
        <v>0</v>
      </c>
      <c r="H22" s="571"/>
      <c r="I22" s="589">
        <f t="shared" si="1"/>
        <v>0</v>
      </c>
      <c r="J22" s="564"/>
      <c r="K22" s="565"/>
    </row>
    <row r="23" spans="2:11" ht="17">
      <c r="B23" s="566"/>
      <c r="C23" s="587" t="s">
        <v>1186</v>
      </c>
      <c r="D23" s="588" t="s">
        <v>1187</v>
      </c>
      <c r="E23" s="5" t="s">
        <v>101</v>
      </c>
      <c r="F23" s="569">
        <v>1</v>
      </c>
      <c r="G23" s="570">
        <v>0</v>
      </c>
      <c r="H23" s="571"/>
      <c r="I23" s="589">
        <f t="shared" si="1"/>
        <v>0</v>
      </c>
      <c r="J23" s="564"/>
      <c r="K23" s="565"/>
    </row>
    <row r="24" spans="2:11" ht="17">
      <c r="B24" s="566"/>
      <c r="C24" s="587" t="s">
        <v>1188</v>
      </c>
      <c r="D24" s="588" t="s">
        <v>1189</v>
      </c>
      <c r="E24" s="5" t="s">
        <v>101</v>
      </c>
      <c r="F24" s="569">
        <v>1</v>
      </c>
      <c r="G24" s="570">
        <v>0</v>
      </c>
      <c r="H24" s="571"/>
      <c r="I24" s="589">
        <f t="shared" si="1"/>
        <v>0</v>
      </c>
      <c r="J24" s="564"/>
      <c r="K24" s="565"/>
    </row>
    <row r="25" spans="2:11" ht="17">
      <c r="B25" s="566"/>
      <c r="C25" s="587" t="s">
        <v>1190</v>
      </c>
      <c r="D25" s="588" t="s">
        <v>1191</v>
      </c>
      <c r="E25" s="5" t="s">
        <v>101</v>
      </c>
      <c r="F25" s="569">
        <v>1</v>
      </c>
      <c r="G25" s="570">
        <v>0</v>
      </c>
      <c r="H25" s="571"/>
      <c r="I25" s="589">
        <f t="shared" si="1"/>
        <v>0</v>
      </c>
      <c r="J25" s="564"/>
      <c r="K25" s="565"/>
    </row>
    <row r="26" spans="2:11" ht="17">
      <c r="B26" s="566"/>
      <c r="C26" s="587" t="s">
        <v>1192</v>
      </c>
      <c r="D26" s="588" t="s">
        <v>1193</v>
      </c>
      <c r="E26" s="5" t="s">
        <v>101</v>
      </c>
      <c r="F26" s="569">
        <v>1</v>
      </c>
      <c r="G26" s="570">
        <v>0</v>
      </c>
      <c r="H26" s="571"/>
      <c r="I26" s="589">
        <f t="shared" si="1"/>
        <v>0</v>
      </c>
      <c r="J26" s="564"/>
      <c r="K26" s="565"/>
    </row>
    <row r="27" spans="2:11" ht="17">
      <c r="B27" s="566"/>
      <c r="C27" s="587" t="s">
        <v>1194</v>
      </c>
      <c r="D27" s="588" t="s">
        <v>1195</v>
      </c>
      <c r="E27" s="5" t="s">
        <v>101</v>
      </c>
      <c r="F27" s="569">
        <v>1</v>
      </c>
      <c r="G27" s="570">
        <v>0</v>
      </c>
      <c r="H27" s="571"/>
      <c r="I27" s="589">
        <f t="shared" si="1"/>
        <v>0</v>
      </c>
      <c r="J27" s="564"/>
      <c r="K27" s="565"/>
    </row>
    <row r="28" spans="2:11" ht="17">
      <c r="B28" s="566"/>
      <c r="C28" s="587" t="s">
        <v>1196</v>
      </c>
      <c r="D28" s="588" t="s">
        <v>1197</v>
      </c>
      <c r="E28" s="5" t="s">
        <v>101</v>
      </c>
      <c r="F28" s="569">
        <v>1</v>
      </c>
      <c r="G28" s="570">
        <v>0</v>
      </c>
      <c r="H28" s="571"/>
      <c r="I28" s="589">
        <f t="shared" si="1"/>
        <v>0</v>
      </c>
      <c r="J28" s="564"/>
      <c r="K28" s="565"/>
    </row>
    <row r="29" spans="2:11" ht="17">
      <c r="B29" s="566"/>
      <c r="C29" s="587" t="s">
        <v>1198</v>
      </c>
      <c r="D29" s="588" t="s">
        <v>1199</v>
      </c>
      <c r="E29" s="5" t="s">
        <v>101</v>
      </c>
      <c r="F29" s="569">
        <v>1</v>
      </c>
      <c r="G29" s="570">
        <v>0</v>
      </c>
      <c r="H29" s="571"/>
      <c r="I29" s="589">
        <f t="shared" si="1"/>
        <v>0</v>
      </c>
      <c r="J29" s="564"/>
      <c r="K29" s="565"/>
    </row>
    <row r="30" spans="2:11" ht="17" customHeight="1">
      <c r="B30" s="566"/>
      <c r="C30" s="587" t="s">
        <v>1200</v>
      </c>
      <c r="D30" s="588" t="s">
        <v>1201</v>
      </c>
      <c r="E30" s="5" t="s">
        <v>101</v>
      </c>
      <c r="F30" s="569">
        <v>1</v>
      </c>
      <c r="G30" s="570">
        <v>0</v>
      </c>
      <c r="H30" s="571"/>
      <c r="I30" s="589">
        <f t="shared" si="1"/>
        <v>0</v>
      </c>
      <c r="J30" s="564"/>
      <c r="K30" s="565"/>
    </row>
    <row r="31" spans="2:11" ht="17">
      <c r="B31" s="566"/>
      <c r="C31" s="587" t="s">
        <v>1202</v>
      </c>
      <c r="D31" s="588" t="s">
        <v>1203</v>
      </c>
      <c r="E31" s="5" t="s">
        <v>101</v>
      </c>
      <c r="F31" s="569">
        <v>1</v>
      </c>
      <c r="G31" s="570">
        <v>0</v>
      </c>
      <c r="H31" s="571"/>
      <c r="I31" s="589">
        <f t="shared" si="1"/>
        <v>0</v>
      </c>
      <c r="J31" s="564"/>
      <c r="K31" s="565"/>
    </row>
    <row r="32" spans="2:11" ht="18" thickBot="1">
      <c r="B32" s="590"/>
      <c r="C32" s="591" t="s">
        <v>1204</v>
      </c>
      <c r="D32" s="592" t="s">
        <v>1205</v>
      </c>
      <c r="E32" s="578" t="s">
        <v>101</v>
      </c>
      <c r="F32" s="579">
        <v>1</v>
      </c>
      <c r="G32" s="580">
        <v>0</v>
      </c>
      <c r="H32" s="593"/>
      <c r="I32" s="757">
        <f t="shared" si="1"/>
        <v>0</v>
      </c>
      <c r="J32" s="594"/>
      <c r="K32" s="753"/>
    </row>
    <row r="33" spans="2:18" ht="17" thickBot="1">
      <c r="B33" s="566"/>
      <c r="C33" s="595" t="s">
        <v>737</v>
      </c>
      <c r="D33" s="596" t="s">
        <v>738</v>
      </c>
      <c r="E33" s="597"/>
      <c r="F33" s="598"/>
      <c r="G33" s="761"/>
      <c r="H33" s="599"/>
      <c r="I33" s="758"/>
      <c r="J33" s="564"/>
      <c r="K33" s="556">
        <f>SUM(I34)</f>
        <v>0</v>
      </c>
    </row>
    <row r="34" spans="2:18" ht="17">
      <c r="B34" s="566"/>
      <c r="C34" s="587" t="s">
        <v>739</v>
      </c>
      <c r="D34" s="588" t="s">
        <v>740</v>
      </c>
      <c r="E34" s="5" t="s">
        <v>101</v>
      </c>
      <c r="F34" s="569">
        <v>1</v>
      </c>
      <c r="G34" s="570">
        <v>0</v>
      </c>
      <c r="H34" s="571"/>
      <c r="I34" s="589">
        <f>F34*G34</f>
        <v>0</v>
      </c>
      <c r="J34" s="564"/>
      <c r="K34" s="565"/>
    </row>
    <row r="35" spans="2:18" ht="17" thickBot="1">
      <c r="B35" s="566"/>
      <c r="C35" s="587"/>
      <c r="D35" s="588"/>
      <c r="E35" s="600"/>
      <c r="F35" s="601"/>
      <c r="G35" s="602"/>
      <c r="H35" s="603"/>
      <c r="I35" s="604"/>
      <c r="J35" s="564"/>
      <c r="K35" s="565"/>
    </row>
    <row r="36" spans="2:18" ht="17" thickBot="1">
      <c r="B36" s="550" t="s">
        <v>741</v>
      </c>
      <c r="C36" s="826" t="s">
        <v>742</v>
      </c>
      <c r="D36" s="826" t="s">
        <v>703</v>
      </c>
      <c r="E36" s="3"/>
      <c r="F36" s="551"/>
      <c r="G36" s="759"/>
      <c r="H36" s="553"/>
      <c r="I36" s="582"/>
      <c r="J36" s="555"/>
      <c r="K36" s="556">
        <f>SUM(I38:I75)</f>
        <v>0</v>
      </c>
    </row>
    <row r="37" spans="2:18" ht="19">
      <c r="B37" s="557"/>
      <c r="C37" s="584" t="s">
        <v>741</v>
      </c>
      <c r="D37" s="605" t="s">
        <v>743</v>
      </c>
      <c r="E37" s="606"/>
      <c r="F37" s="560"/>
      <c r="G37" s="607"/>
      <c r="H37" s="571"/>
      <c r="I37" s="586"/>
      <c r="J37" s="564"/>
      <c r="K37" s="608"/>
      <c r="R37" s="96"/>
    </row>
    <row r="38" spans="2:18" ht="17">
      <c r="B38" s="557"/>
      <c r="C38" s="587" t="s">
        <v>744</v>
      </c>
      <c r="D38" s="609" t="s">
        <v>1206</v>
      </c>
      <c r="E38" s="466" t="s">
        <v>101</v>
      </c>
      <c r="F38" s="569">
        <v>1</v>
      </c>
      <c r="G38" s="570">
        <v>0</v>
      </c>
      <c r="H38" s="611"/>
      <c r="I38" s="589">
        <f t="shared" ref="I38:I75" si="2">F38*G38</f>
        <v>0</v>
      </c>
      <c r="J38" s="564"/>
      <c r="K38" s="608"/>
    </row>
    <row r="39" spans="2:18" ht="17">
      <c r="B39" s="557"/>
      <c r="C39" s="587" t="s">
        <v>1207</v>
      </c>
      <c r="D39" s="609" t="s">
        <v>1208</v>
      </c>
      <c r="E39" s="466" t="s">
        <v>101</v>
      </c>
      <c r="F39" s="569">
        <v>1</v>
      </c>
      <c r="G39" s="570">
        <v>0</v>
      </c>
      <c r="H39" s="611"/>
      <c r="I39" s="589">
        <f t="shared" si="2"/>
        <v>0</v>
      </c>
      <c r="J39" s="564"/>
      <c r="K39" s="608"/>
    </row>
    <row r="40" spans="2:18" ht="18.75" customHeight="1">
      <c r="B40" s="557"/>
      <c r="C40" s="587" t="s">
        <v>745</v>
      </c>
      <c r="D40" s="609" t="s">
        <v>1209</v>
      </c>
      <c r="E40" s="466" t="s">
        <v>101</v>
      </c>
      <c r="F40" s="569">
        <v>1</v>
      </c>
      <c r="G40" s="570">
        <v>0</v>
      </c>
      <c r="H40" s="611"/>
      <c r="I40" s="589">
        <f t="shared" si="2"/>
        <v>0</v>
      </c>
      <c r="J40" s="564"/>
      <c r="K40" s="608"/>
      <c r="L40" s="410"/>
      <c r="M40" s="397"/>
      <c r="N40" s="14"/>
    </row>
    <row r="41" spans="2:18" ht="20.25" customHeight="1">
      <c r="B41" s="557"/>
      <c r="C41" s="587" t="s">
        <v>746</v>
      </c>
      <c r="D41" s="609" t="s">
        <v>1210</v>
      </c>
      <c r="E41" s="466" t="s">
        <v>101</v>
      </c>
      <c r="F41" s="569">
        <v>1</v>
      </c>
      <c r="G41" s="570">
        <v>0</v>
      </c>
      <c r="H41" s="611"/>
      <c r="I41" s="589">
        <f t="shared" si="2"/>
        <v>0</v>
      </c>
      <c r="J41" s="564"/>
      <c r="K41" s="608"/>
      <c r="M41" s="396"/>
      <c r="N41" s="13"/>
      <c r="O41" s="14"/>
    </row>
    <row r="42" spans="2:18" ht="20.25" customHeight="1">
      <c r="B42" s="557"/>
      <c r="C42" s="587" t="s">
        <v>747</v>
      </c>
      <c r="D42" s="609" t="s">
        <v>1211</v>
      </c>
      <c r="E42" s="466" t="s">
        <v>101</v>
      </c>
      <c r="F42" s="569">
        <v>1</v>
      </c>
      <c r="G42" s="570">
        <v>0</v>
      </c>
      <c r="H42" s="611"/>
      <c r="I42" s="589">
        <f t="shared" si="2"/>
        <v>0</v>
      </c>
      <c r="J42" s="564"/>
      <c r="K42" s="608"/>
      <c r="M42" s="396"/>
      <c r="N42" s="13"/>
      <c r="O42" s="14"/>
    </row>
    <row r="43" spans="2:18" ht="20.25" customHeight="1">
      <c r="B43" s="557"/>
      <c r="C43" s="587" t="s">
        <v>1212</v>
      </c>
      <c r="D43" s="827" t="s">
        <v>1481</v>
      </c>
      <c r="E43" s="466" t="s">
        <v>101</v>
      </c>
      <c r="F43" s="569">
        <v>1</v>
      </c>
      <c r="G43" s="570">
        <v>0</v>
      </c>
      <c r="H43" s="611"/>
      <c r="I43" s="589">
        <f t="shared" si="2"/>
        <v>0</v>
      </c>
      <c r="J43" s="564"/>
      <c r="K43" s="608"/>
      <c r="M43" s="396"/>
      <c r="N43" s="13"/>
      <c r="O43" s="14"/>
    </row>
    <row r="44" spans="2:18" ht="20.25" customHeight="1">
      <c r="B44" s="557"/>
      <c r="C44" s="587" t="s">
        <v>748</v>
      </c>
      <c r="D44" s="827" t="s">
        <v>1482</v>
      </c>
      <c r="E44" s="466" t="s">
        <v>101</v>
      </c>
      <c r="F44" s="569">
        <v>1</v>
      </c>
      <c r="G44" s="570">
        <v>0</v>
      </c>
      <c r="H44" s="611"/>
      <c r="I44" s="589">
        <f t="shared" si="2"/>
        <v>0</v>
      </c>
      <c r="J44" s="564"/>
      <c r="K44" s="608"/>
      <c r="M44" s="396"/>
      <c r="N44" s="13"/>
      <c r="O44" s="14"/>
    </row>
    <row r="45" spans="2:18" ht="20.25" customHeight="1">
      <c r="B45" s="557"/>
      <c r="C45" s="587" t="s">
        <v>749</v>
      </c>
      <c r="D45" s="827" t="s">
        <v>1483</v>
      </c>
      <c r="E45" s="466" t="s">
        <v>101</v>
      </c>
      <c r="F45" s="569">
        <v>1</v>
      </c>
      <c r="G45" s="570">
        <v>0</v>
      </c>
      <c r="H45" s="611"/>
      <c r="I45" s="589">
        <f t="shared" si="2"/>
        <v>0</v>
      </c>
      <c r="J45" s="564"/>
      <c r="K45" s="608"/>
      <c r="M45" s="396"/>
      <c r="N45" s="13"/>
      <c r="O45" s="14"/>
    </row>
    <row r="46" spans="2:18" ht="20.25" customHeight="1">
      <c r="B46" s="557"/>
      <c r="C46" s="587" t="s">
        <v>1213</v>
      </c>
      <c r="D46" s="827" t="s">
        <v>1484</v>
      </c>
      <c r="E46" s="466" t="s">
        <v>101</v>
      </c>
      <c r="F46" s="569">
        <v>1</v>
      </c>
      <c r="G46" s="570">
        <v>0</v>
      </c>
      <c r="H46" s="611"/>
      <c r="I46" s="589">
        <f t="shared" si="2"/>
        <v>0</v>
      </c>
      <c r="J46" s="564"/>
      <c r="K46" s="608"/>
      <c r="M46" s="396"/>
      <c r="N46" s="13"/>
      <c r="O46" s="14"/>
    </row>
    <row r="47" spans="2:18" ht="20.25" customHeight="1">
      <c r="B47" s="557"/>
      <c r="C47" s="587" t="s">
        <v>1214</v>
      </c>
      <c r="D47" s="827" t="s">
        <v>1485</v>
      </c>
      <c r="E47" s="466" t="s">
        <v>101</v>
      </c>
      <c r="F47" s="569">
        <v>1</v>
      </c>
      <c r="G47" s="570">
        <v>0</v>
      </c>
      <c r="H47" s="611"/>
      <c r="I47" s="589">
        <f t="shared" si="2"/>
        <v>0</v>
      </c>
      <c r="J47" s="564"/>
      <c r="K47" s="608"/>
      <c r="M47" s="396"/>
      <c r="N47" s="13"/>
      <c r="O47" s="14"/>
    </row>
    <row r="48" spans="2:18" ht="17">
      <c r="B48" s="557"/>
      <c r="C48" s="587" t="s">
        <v>1215</v>
      </c>
      <c r="D48" s="827" t="s">
        <v>1486</v>
      </c>
      <c r="E48" s="466" t="s">
        <v>101</v>
      </c>
      <c r="F48" s="569">
        <v>1</v>
      </c>
      <c r="G48" s="570">
        <v>0</v>
      </c>
      <c r="H48" s="611"/>
      <c r="I48" s="589">
        <f t="shared" si="2"/>
        <v>0</v>
      </c>
      <c r="J48" s="564"/>
      <c r="K48" s="608"/>
    </row>
    <row r="49" spans="2:11" ht="17">
      <c r="B49" s="557"/>
      <c r="C49" s="587" t="s">
        <v>1216</v>
      </c>
      <c r="D49" s="827" t="s">
        <v>1487</v>
      </c>
      <c r="E49" s="466" t="s">
        <v>101</v>
      </c>
      <c r="F49" s="569">
        <v>1</v>
      </c>
      <c r="G49" s="570">
        <v>0</v>
      </c>
      <c r="H49" s="611"/>
      <c r="I49" s="589">
        <f t="shared" si="2"/>
        <v>0</v>
      </c>
      <c r="J49" s="564"/>
      <c r="K49" s="608"/>
    </row>
    <row r="50" spans="2:11" ht="17">
      <c r="B50" s="557"/>
      <c r="C50" s="587" t="s">
        <v>1217</v>
      </c>
      <c r="D50" s="827" t="s">
        <v>1488</v>
      </c>
      <c r="E50" s="466" t="s">
        <v>101</v>
      </c>
      <c r="F50" s="569">
        <v>6</v>
      </c>
      <c r="G50" s="570">
        <v>0</v>
      </c>
      <c r="H50" s="611"/>
      <c r="I50" s="589">
        <f t="shared" si="2"/>
        <v>0</v>
      </c>
      <c r="J50" s="564"/>
      <c r="K50" s="608"/>
    </row>
    <row r="51" spans="2:11" ht="17">
      <c r="B51" s="557"/>
      <c r="C51" s="587" t="s">
        <v>1218</v>
      </c>
      <c r="D51" s="827" t="s">
        <v>1489</v>
      </c>
      <c r="E51" s="466" t="s">
        <v>101</v>
      </c>
      <c r="F51" s="569">
        <v>1</v>
      </c>
      <c r="G51" s="570">
        <v>0</v>
      </c>
      <c r="H51" s="611"/>
      <c r="I51" s="589">
        <f t="shared" si="2"/>
        <v>0</v>
      </c>
      <c r="J51" s="564"/>
      <c r="K51" s="608"/>
    </row>
    <row r="52" spans="2:11" ht="17">
      <c r="B52" s="557"/>
      <c r="C52" s="587" t="s">
        <v>1219</v>
      </c>
      <c r="D52" s="609" t="s">
        <v>1220</v>
      </c>
      <c r="E52" s="466" t="s">
        <v>101</v>
      </c>
      <c r="F52" s="569">
        <v>1</v>
      </c>
      <c r="G52" s="570">
        <v>0</v>
      </c>
      <c r="H52" s="611"/>
      <c r="I52" s="589">
        <f t="shared" si="2"/>
        <v>0</v>
      </c>
      <c r="J52" s="564"/>
      <c r="K52" s="608"/>
    </row>
    <row r="53" spans="2:11" ht="17">
      <c r="B53" s="557"/>
      <c r="C53" s="587" t="s">
        <v>1221</v>
      </c>
      <c r="D53" s="609" t="s">
        <v>1222</v>
      </c>
      <c r="E53" s="466" t="s">
        <v>101</v>
      </c>
      <c r="F53" s="569">
        <v>1</v>
      </c>
      <c r="G53" s="570">
        <v>0</v>
      </c>
      <c r="H53" s="611"/>
      <c r="I53" s="589">
        <f t="shared" si="2"/>
        <v>0</v>
      </c>
      <c r="J53" s="564"/>
      <c r="K53" s="608"/>
    </row>
    <row r="54" spans="2:11" ht="17">
      <c r="B54" s="557"/>
      <c r="C54" s="587" t="s">
        <v>1223</v>
      </c>
      <c r="D54" s="609" t="s">
        <v>1224</v>
      </c>
      <c r="E54" s="466" t="s">
        <v>101</v>
      </c>
      <c r="F54" s="569">
        <v>1</v>
      </c>
      <c r="G54" s="570">
        <v>0</v>
      </c>
      <c r="H54" s="611"/>
      <c r="I54" s="589">
        <f t="shared" si="2"/>
        <v>0</v>
      </c>
      <c r="J54" s="564"/>
      <c r="K54" s="608"/>
    </row>
    <row r="55" spans="2:11" ht="17">
      <c r="B55" s="557"/>
      <c r="C55" s="587" t="s">
        <v>1225</v>
      </c>
      <c r="D55" s="609" t="s">
        <v>1226</v>
      </c>
      <c r="E55" s="466" t="s">
        <v>101</v>
      </c>
      <c r="F55" s="569">
        <v>1</v>
      </c>
      <c r="G55" s="570">
        <v>0</v>
      </c>
      <c r="H55" s="611"/>
      <c r="I55" s="589">
        <f t="shared" si="2"/>
        <v>0</v>
      </c>
      <c r="J55" s="564"/>
      <c r="K55" s="608"/>
    </row>
    <row r="56" spans="2:11" ht="17">
      <c r="B56" s="557"/>
      <c r="C56" s="587" t="s">
        <v>1227</v>
      </c>
      <c r="D56" s="609" t="s">
        <v>1228</v>
      </c>
      <c r="E56" s="466" t="s">
        <v>101</v>
      </c>
      <c r="F56" s="569">
        <v>1</v>
      </c>
      <c r="G56" s="570">
        <v>0</v>
      </c>
      <c r="H56" s="611"/>
      <c r="I56" s="589">
        <f t="shared" si="2"/>
        <v>0</v>
      </c>
      <c r="J56" s="564"/>
      <c r="K56" s="608"/>
    </row>
    <row r="57" spans="2:11" ht="17">
      <c r="B57" s="557"/>
      <c r="C57" s="587" t="s">
        <v>1229</v>
      </c>
      <c r="D57" s="609" t="s">
        <v>1230</v>
      </c>
      <c r="E57" s="466" t="s">
        <v>101</v>
      </c>
      <c r="F57" s="569">
        <v>1</v>
      </c>
      <c r="G57" s="570">
        <v>0</v>
      </c>
      <c r="H57" s="611"/>
      <c r="I57" s="589">
        <f t="shared" si="2"/>
        <v>0</v>
      </c>
      <c r="J57" s="564"/>
      <c r="K57" s="608"/>
    </row>
    <row r="58" spans="2:11" ht="17">
      <c r="B58" s="557"/>
      <c r="C58" s="587" t="s">
        <v>1231</v>
      </c>
      <c r="D58" s="609" t="s">
        <v>1232</v>
      </c>
      <c r="E58" s="466" t="s">
        <v>101</v>
      </c>
      <c r="F58" s="569">
        <v>1</v>
      </c>
      <c r="G58" s="570">
        <v>0</v>
      </c>
      <c r="H58" s="611"/>
      <c r="I58" s="589">
        <f t="shared" si="2"/>
        <v>0</v>
      </c>
      <c r="J58" s="564"/>
      <c r="K58" s="608"/>
    </row>
    <row r="59" spans="2:11" ht="17">
      <c r="B59" s="557"/>
      <c r="C59" s="587" t="s">
        <v>1233</v>
      </c>
      <c r="D59" s="827" t="s">
        <v>1490</v>
      </c>
      <c r="E59" s="466" t="s">
        <v>101</v>
      </c>
      <c r="F59" s="569">
        <v>1</v>
      </c>
      <c r="G59" s="570">
        <v>0</v>
      </c>
      <c r="H59" s="611"/>
      <c r="I59" s="589">
        <f t="shared" si="2"/>
        <v>0</v>
      </c>
      <c r="J59" s="564"/>
      <c r="K59" s="608"/>
    </row>
    <row r="60" spans="2:11" ht="17">
      <c r="B60" s="557"/>
      <c r="C60" s="587" t="s">
        <v>1234</v>
      </c>
      <c r="D60" s="609" t="s">
        <v>1235</v>
      </c>
      <c r="E60" s="466" t="s">
        <v>101</v>
      </c>
      <c r="F60" s="569">
        <v>1</v>
      </c>
      <c r="G60" s="570">
        <v>0</v>
      </c>
      <c r="H60" s="611"/>
      <c r="I60" s="589">
        <f t="shared" si="2"/>
        <v>0</v>
      </c>
      <c r="J60" s="564"/>
      <c r="K60" s="608"/>
    </row>
    <row r="61" spans="2:11" ht="17">
      <c r="B61" s="557"/>
      <c r="C61" s="587" t="s">
        <v>1236</v>
      </c>
      <c r="D61" s="609" t="s">
        <v>1237</v>
      </c>
      <c r="E61" s="466" t="s">
        <v>101</v>
      </c>
      <c r="F61" s="569">
        <v>1</v>
      </c>
      <c r="G61" s="570">
        <v>0</v>
      </c>
      <c r="H61" s="611"/>
      <c r="I61" s="589">
        <f t="shared" si="2"/>
        <v>0</v>
      </c>
      <c r="J61" s="564"/>
      <c r="K61" s="608"/>
    </row>
    <row r="62" spans="2:11" ht="17">
      <c r="B62" s="557"/>
      <c r="C62" s="587" t="s">
        <v>1238</v>
      </c>
      <c r="D62" s="609" t="s">
        <v>1239</v>
      </c>
      <c r="E62" s="466" t="s">
        <v>101</v>
      </c>
      <c r="F62" s="569">
        <v>1</v>
      </c>
      <c r="G62" s="570">
        <v>0</v>
      </c>
      <c r="H62" s="611"/>
      <c r="I62" s="589">
        <f t="shared" si="2"/>
        <v>0</v>
      </c>
      <c r="J62" s="564"/>
      <c r="K62" s="608"/>
    </row>
    <row r="63" spans="2:11" ht="17">
      <c r="B63" s="557"/>
      <c r="C63" s="587" t="s">
        <v>1240</v>
      </c>
      <c r="D63" s="609" t="s">
        <v>1241</v>
      </c>
      <c r="E63" s="466" t="s">
        <v>101</v>
      </c>
      <c r="F63" s="569">
        <v>1</v>
      </c>
      <c r="G63" s="570">
        <v>0</v>
      </c>
      <c r="H63" s="611"/>
      <c r="I63" s="589">
        <f t="shared" si="2"/>
        <v>0</v>
      </c>
      <c r="J63" s="564"/>
      <c r="K63" s="608"/>
    </row>
    <row r="64" spans="2:11" ht="17">
      <c r="B64" s="557"/>
      <c r="C64" s="587" t="s">
        <v>1242</v>
      </c>
      <c r="D64" s="609" t="s">
        <v>1243</v>
      </c>
      <c r="E64" s="466" t="s">
        <v>101</v>
      </c>
      <c r="F64" s="569">
        <v>1</v>
      </c>
      <c r="G64" s="570">
        <v>0</v>
      </c>
      <c r="H64" s="611"/>
      <c r="I64" s="589">
        <f t="shared" si="2"/>
        <v>0</v>
      </c>
      <c r="J64" s="564"/>
      <c r="K64" s="608"/>
    </row>
    <row r="65" spans="1:11" ht="17">
      <c r="B65" s="557"/>
      <c r="C65" s="587" t="s">
        <v>1244</v>
      </c>
      <c r="D65" s="827" t="s">
        <v>1491</v>
      </c>
      <c r="E65" s="466" t="s">
        <v>101</v>
      </c>
      <c r="F65" s="569">
        <v>4</v>
      </c>
      <c r="G65" s="570">
        <v>0</v>
      </c>
      <c r="H65" s="611"/>
      <c r="I65" s="589">
        <f t="shared" si="2"/>
        <v>0</v>
      </c>
      <c r="J65" s="564"/>
      <c r="K65" s="608"/>
    </row>
    <row r="66" spans="1:11" ht="17">
      <c r="B66" s="557"/>
      <c r="C66" s="587" t="s">
        <v>1245</v>
      </c>
      <c r="D66" s="609" t="s">
        <v>1246</v>
      </c>
      <c r="E66" s="466" t="s">
        <v>101</v>
      </c>
      <c r="F66" s="569">
        <v>1</v>
      </c>
      <c r="G66" s="570">
        <v>0</v>
      </c>
      <c r="H66" s="611"/>
      <c r="I66" s="589">
        <f t="shared" si="2"/>
        <v>0</v>
      </c>
      <c r="J66" s="564"/>
      <c r="K66" s="608"/>
    </row>
    <row r="67" spans="1:11" ht="17">
      <c r="B67" s="557"/>
      <c r="C67" s="587" t="s">
        <v>1247</v>
      </c>
      <c r="D67" s="827" t="s">
        <v>1493</v>
      </c>
      <c r="E67" s="466" t="s">
        <v>101</v>
      </c>
      <c r="F67" s="569">
        <v>10</v>
      </c>
      <c r="G67" s="570">
        <v>0</v>
      </c>
      <c r="H67" s="611"/>
      <c r="I67" s="589">
        <f t="shared" ref="I67" si="3">F67*G67</f>
        <v>0</v>
      </c>
      <c r="J67" s="564"/>
      <c r="K67" s="608"/>
    </row>
    <row r="68" spans="1:11" ht="17">
      <c r="B68" s="557"/>
      <c r="C68" s="587" t="s">
        <v>1248</v>
      </c>
      <c r="D68" s="827" t="s">
        <v>1494</v>
      </c>
      <c r="E68" s="466" t="s">
        <v>101</v>
      </c>
      <c r="F68" s="569">
        <v>5</v>
      </c>
      <c r="G68" s="570">
        <v>0</v>
      </c>
      <c r="H68" s="611"/>
      <c r="I68" s="589">
        <f t="shared" si="2"/>
        <v>0</v>
      </c>
      <c r="J68" s="564"/>
      <c r="K68" s="608"/>
    </row>
    <row r="69" spans="1:11" ht="17">
      <c r="B69" s="557"/>
      <c r="C69" s="587" t="s">
        <v>1250</v>
      </c>
      <c r="D69" s="827" t="s">
        <v>1496</v>
      </c>
      <c r="E69" s="466" t="s">
        <v>101</v>
      </c>
      <c r="F69" s="569">
        <v>1</v>
      </c>
      <c r="G69" s="570">
        <v>0</v>
      </c>
      <c r="H69" s="611"/>
      <c r="I69" s="589">
        <f t="shared" ref="I69" si="4">F69*G69</f>
        <v>0</v>
      </c>
      <c r="J69" s="564"/>
      <c r="K69" s="608"/>
    </row>
    <row r="70" spans="1:11" ht="17">
      <c r="A70" s="829"/>
      <c r="B70" s="557"/>
      <c r="C70" s="587" t="s">
        <v>1252</v>
      </c>
      <c r="D70" s="609" t="s">
        <v>1249</v>
      </c>
      <c r="E70" s="466" t="s">
        <v>101</v>
      </c>
      <c r="F70" s="569">
        <v>1</v>
      </c>
      <c r="G70" s="570">
        <v>0</v>
      </c>
      <c r="H70" s="611"/>
      <c r="I70" s="589">
        <f t="shared" si="2"/>
        <v>0</v>
      </c>
      <c r="J70" s="564"/>
      <c r="K70" s="608"/>
    </row>
    <row r="71" spans="1:11" ht="17">
      <c r="B71" s="566"/>
      <c r="C71" s="587" t="s">
        <v>1254</v>
      </c>
      <c r="D71" s="609" t="s">
        <v>1251</v>
      </c>
      <c r="E71" s="466" t="s">
        <v>101</v>
      </c>
      <c r="F71" s="569">
        <v>1</v>
      </c>
      <c r="G71" s="570">
        <v>0</v>
      </c>
      <c r="H71" s="612"/>
      <c r="I71" s="589">
        <f t="shared" si="2"/>
        <v>0</v>
      </c>
      <c r="J71" s="564"/>
      <c r="K71" s="608"/>
    </row>
    <row r="72" spans="1:11" ht="17">
      <c r="B72" s="566"/>
      <c r="C72" s="587" t="s">
        <v>1256</v>
      </c>
      <c r="D72" s="609" t="s">
        <v>1253</v>
      </c>
      <c r="E72" s="466" t="s">
        <v>101</v>
      </c>
      <c r="F72" s="569">
        <v>1</v>
      </c>
      <c r="G72" s="570">
        <v>0</v>
      </c>
      <c r="H72" s="612"/>
      <c r="I72" s="589">
        <f t="shared" si="2"/>
        <v>0</v>
      </c>
      <c r="J72" s="564"/>
      <c r="K72" s="608"/>
    </row>
    <row r="73" spans="1:11" ht="17">
      <c r="B73" s="566"/>
      <c r="C73" s="587" t="s">
        <v>1257</v>
      </c>
      <c r="D73" s="609" t="s">
        <v>1255</v>
      </c>
      <c r="E73" s="466" t="s">
        <v>101</v>
      </c>
      <c r="F73" s="569">
        <v>1</v>
      </c>
      <c r="G73" s="570">
        <v>0</v>
      </c>
      <c r="H73" s="612"/>
      <c r="I73" s="589">
        <f t="shared" si="2"/>
        <v>0</v>
      </c>
      <c r="J73" s="564"/>
      <c r="K73" s="608"/>
    </row>
    <row r="74" spans="1:11" ht="17">
      <c r="B74" s="566"/>
      <c r="C74" s="828" t="s">
        <v>1492</v>
      </c>
      <c r="D74" s="827" t="s">
        <v>1497</v>
      </c>
      <c r="E74" s="466" t="s">
        <v>101</v>
      </c>
      <c r="F74" s="569">
        <v>1</v>
      </c>
      <c r="G74" s="570">
        <v>0</v>
      </c>
      <c r="H74" s="612"/>
      <c r="I74" s="589">
        <f t="shared" si="2"/>
        <v>0</v>
      </c>
      <c r="J74" s="564"/>
      <c r="K74" s="608"/>
    </row>
    <row r="75" spans="1:11" ht="18" thickBot="1">
      <c r="B75" s="566"/>
      <c r="C75" s="828" t="s">
        <v>1495</v>
      </c>
      <c r="D75" s="827" t="s">
        <v>1498</v>
      </c>
      <c r="E75" s="466" t="s">
        <v>101</v>
      </c>
      <c r="F75" s="569">
        <v>1</v>
      </c>
      <c r="G75" s="570">
        <v>0</v>
      </c>
      <c r="H75" s="612"/>
      <c r="I75" s="589">
        <f t="shared" si="2"/>
        <v>0</v>
      </c>
      <c r="J75" s="564"/>
      <c r="K75" s="608"/>
    </row>
    <row r="76" spans="1:11" ht="17" thickBot="1">
      <c r="B76" s="550" t="s">
        <v>750</v>
      </c>
      <c r="C76" s="826" t="s">
        <v>751</v>
      </c>
      <c r="D76" s="826" t="s">
        <v>703</v>
      </c>
      <c r="E76" s="3"/>
      <c r="F76" s="551"/>
      <c r="G76" s="759"/>
      <c r="H76" s="553"/>
      <c r="I76" s="582"/>
      <c r="J76" s="555"/>
      <c r="K76" s="556">
        <f>SUM(I78:I88)</f>
        <v>0</v>
      </c>
    </row>
    <row r="77" spans="1:11" ht="17">
      <c r="B77" s="557"/>
      <c r="C77" s="584" t="s">
        <v>752</v>
      </c>
      <c r="D77" s="605" t="s">
        <v>753</v>
      </c>
      <c r="E77" s="606"/>
      <c r="F77" s="560"/>
      <c r="G77" s="607"/>
      <c r="H77" s="571"/>
      <c r="I77" s="586"/>
      <c r="J77" s="564"/>
      <c r="K77" s="608"/>
    </row>
    <row r="78" spans="1:11" ht="17">
      <c r="B78" s="557"/>
      <c r="C78" s="587" t="s">
        <v>754</v>
      </c>
      <c r="D78" s="830" t="s">
        <v>1499</v>
      </c>
      <c r="E78" s="466" t="s">
        <v>101</v>
      </c>
      <c r="F78" s="569">
        <v>1</v>
      </c>
      <c r="G78" s="570">
        <v>0</v>
      </c>
      <c r="H78" s="611"/>
      <c r="I78" s="589">
        <f>F78*G78</f>
        <v>0</v>
      </c>
      <c r="J78" s="564"/>
      <c r="K78" s="608"/>
    </row>
    <row r="79" spans="1:11" ht="17">
      <c r="B79" s="557"/>
      <c r="C79" s="587" t="s">
        <v>1258</v>
      </c>
      <c r="D79" s="588" t="s">
        <v>1259</v>
      </c>
      <c r="E79" s="466" t="s">
        <v>101</v>
      </c>
      <c r="F79" s="569">
        <v>1</v>
      </c>
      <c r="G79" s="570">
        <v>0</v>
      </c>
      <c r="H79" s="611"/>
      <c r="I79" s="589">
        <f t="shared" ref="I79:I88" si="5">F79*G79</f>
        <v>0</v>
      </c>
      <c r="J79" s="564"/>
      <c r="K79" s="608"/>
    </row>
    <row r="80" spans="1:11" ht="17">
      <c r="B80" s="557"/>
      <c r="C80" s="587" t="s">
        <v>1260</v>
      </c>
      <c r="D80" s="588" t="s">
        <v>1261</v>
      </c>
      <c r="E80" s="466" t="s">
        <v>101</v>
      </c>
      <c r="F80" s="569">
        <v>1</v>
      </c>
      <c r="G80" s="570">
        <v>0</v>
      </c>
      <c r="H80" s="611"/>
      <c r="I80" s="589">
        <f t="shared" si="5"/>
        <v>0</v>
      </c>
      <c r="J80" s="564"/>
      <c r="K80" s="608"/>
    </row>
    <row r="81" spans="2:11" ht="17">
      <c r="B81" s="557"/>
      <c r="C81" s="587" t="s">
        <v>1262</v>
      </c>
      <c r="D81" s="830" t="s">
        <v>1502</v>
      </c>
      <c r="E81" s="466" t="s">
        <v>101</v>
      </c>
      <c r="F81" s="569">
        <v>10</v>
      </c>
      <c r="G81" s="570">
        <v>0</v>
      </c>
      <c r="H81" s="611"/>
      <c r="I81" s="589">
        <f t="shared" si="5"/>
        <v>0</v>
      </c>
      <c r="J81" s="564"/>
      <c r="K81" s="608"/>
    </row>
    <row r="82" spans="2:11" ht="17">
      <c r="B82" s="557"/>
      <c r="C82" s="587" t="s">
        <v>1263</v>
      </c>
      <c r="D82" s="830" t="s">
        <v>1503</v>
      </c>
      <c r="E82" s="466" t="s">
        <v>101</v>
      </c>
      <c r="F82" s="569">
        <v>5</v>
      </c>
      <c r="G82" s="570">
        <v>0</v>
      </c>
      <c r="H82" s="611"/>
      <c r="I82" s="589">
        <f t="shared" ref="I82:I83" si="6">F82*G82</f>
        <v>0</v>
      </c>
      <c r="J82" s="564"/>
      <c r="K82" s="608"/>
    </row>
    <row r="83" spans="2:11" ht="17">
      <c r="B83" s="557"/>
      <c r="C83" s="587" t="s">
        <v>1265</v>
      </c>
      <c r="D83" s="830" t="s">
        <v>1504</v>
      </c>
      <c r="E83" s="466" t="s">
        <v>101</v>
      </c>
      <c r="F83" s="569">
        <v>1</v>
      </c>
      <c r="G83" s="570">
        <v>0</v>
      </c>
      <c r="H83" s="611"/>
      <c r="I83" s="589">
        <f t="shared" si="6"/>
        <v>0</v>
      </c>
      <c r="J83" s="564"/>
      <c r="K83" s="608"/>
    </row>
    <row r="84" spans="2:11" ht="17">
      <c r="B84" s="557"/>
      <c r="C84" s="828" t="s">
        <v>1500</v>
      </c>
      <c r="D84" s="588" t="s">
        <v>1264</v>
      </c>
      <c r="E84" s="466" t="s">
        <v>101</v>
      </c>
      <c r="F84" s="569">
        <v>1</v>
      </c>
      <c r="G84" s="570">
        <v>0</v>
      </c>
      <c r="H84" s="611"/>
      <c r="I84" s="589">
        <f t="shared" si="5"/>
        <v>0</v>
      </c>
      <c r="J84" s="564"/>
      <c r="K84" s="608"/>
    </row>
    <row r="85" spans="2:11" ht="17">
      <c r="B85" s="557"/>
      <c r="C85" s="828" t="s">
        <v>1501</v>
      </c>
      <c r="D85" s="588" t="s">
        <v>1266</v>
      </c>
      <c r="E85" s="466" t="s">
        <v>101</v>
      </c>
      <c r="F85" s="569">
        <v>4</v>
      </c>
      <c r="G85" s="570">
        <v>0</v>
      </c>
      <c r="H85" s="611"/>
      <c r="I85" s="589">
        <f t="shared" si="5"/>
        <v>0</v>
      </c>
      <c r="J85" s="564"/>
      <c r="K85" s="608"/>
    </row>
    <row r="86" spans="2:11" ht="16">
      <c r="B86" s="613"/>
      <c r="C86" s="584" t="s">
        <v>755</v>
      </c>
      <c r="D86" s="614" t="s">
        <v>1267</v>
      </c>
      <c r="E86" s="466"/>
      <c r="F86" s="569"/>
      <c r="G86" s="632"/>
      <c r="H86" s="633"/>
      <c r="I86" s="623"/>
      <c r="J86" s="615"/>
      <c r="K86" s="616"/>
    </row>
    <row r="87" spans="2:11" ht="17">
      <c r="B87" s="557"/>
      <c r="C87" s="587" t="s">
        <v>756</v>
      </c>
      <c r="D87" s="588" t="s">
        <v>1268</v>
      </c>
      <c r="E87" s="466" t="s">
        <v>101</v>
      </c>
      <c r="F87" s="569">
        <v>1</v>
      </c>
      <c r="G87" s="570">
        <v>0</v>
      </c>
      <c r="H87" s="617"/>
      <c r="I87" s="589">
        <f t="shared" si="5"/>
        <v>0</v>
      </c>
      <c r="J87" s="564"/>
      <c r="K87" s="608"/>
    </row>
    <row r="88" spans="2:11" ht="18" thickBot="1">
      <c r="B88" s="557"/>
      <c r="C88" s="587" t="s">
        <v>756</v>
      </c>
      <c r="D88" s="588" t="s">
        <v>1269</v>
      </c>
      <c r="E88" s="466" t="s">
        <v>101</v>
      </c>
      <c r="F88" s="569">
        <v>1</v>
      </c>
      <c r="G88" s="570">
        <v>0</v>
      </c>
      <c r="H88" s="617"/>
      <c r="I88" s="589">
        <f t="shared" si="5"/>
        <v>0</v>
      </c>
      <c r="J88" s="564"/>
      <c r="K88" s="608"/>
    </row>
    <row r="89" spans="2:11" ht="17" thickBot="1">
      <c r="B89" s="550" t="s">
        <v>757</v>
      </c>
      <c r="C89" s="826" t="s">
        <v>758</v>
      </c>
      <c r="D89" s="826" t="s">
        <v>703</v>
      </c>
      <c r="E89" s="3"/>
      <c r="F89" s="551"/>
      <c r="G89" s="759"/>
      <c r="H89" s="553"/>
      <c r="I89" s="582"/>
      <c r="J89" s="555"/>
      <c r="K89" s="556">
        <f>SUM(I90:I93)</f>
        <v>0</v>
      </c>
    </row>
    <row r="90" spans="2:11" ht="17">
      <c r="B90" s="618"/>
      <c r="C90" s="587" t="s">
        <v>759</v>
      </c>
      <c r="D90" s="588" t="s">
        <v>1270</v>
      </c>
      <c r="E90" s="466" t="s">
        <v>101</v>
      </c>
      <c r="F90" s="569">
        <v>1</v>
      </c>
      <c r="G90" s="570">
        <v>0</v>
      </c>
      <c r="H90" s="617"/>
      <c r="I90" s="589">
        <f>F90*G90</f>
        <v>0</v>
      </c>
      <c r="J90" s="564"/>
      <c r="K90" s="608"/>
    </row>
    <row r="91" spans="2:11" ht="17">
      <c r="B91" s="618"/>
      <c r="C91" s="587" t="s">
        <v>760</v>
      </c>
      <c r="D91" s="588" t="s">
        <v>1271</v>
      </c>
      <c r="E91" s="466" t="s">
        <v>101</v>
      </c>
      <c r="F91" s="569">
        <v>1</v>
      </c>
      <c r="G91" s="570">
        <v>0</v>
      </c>
      <c r="H91" s="617"/>
      <c r="I91" s="589">
        <f>F91*G91</f>
        <v>0</v>
      </c>
      <c r="J91" s="564"/>
      <c r="K91" s="608"/>
    </row>
    <row r="92" spans="2:11" ht="17">
      <c r="B92" s="618"/>
      <c r="C92" s="587" t="s">
        <v>1272</v>
      </c>
      <c r="D92" s="588" t="s">
        <v>1273</v>
      </c>
      <c r="E92" s="466" t="s">
        <v>101</v>
      </c>
      <c r="F92" s="569">
        <v>1</v>
      </c>
      <c r="G92" s="570">
        <v>0</v>
      </c>
      <c r="H92" s="617"/>
      <c r="I92" s="589">
        <f>F92*G92</f>
        <v>0</v>
      </c>
      <c r="J92" s="564"/>
      <c r="K92" s="608"/>
    </row>
    <row r="93" spans="2:11" ht="17">
      <c r="B93" s="618"/>
      <c r="C93" s="587" t="s">
        <v>1274</v>
      </c>
      <c r="D93" s="588" t="s">
        <v>1275</v>
      </c>
      <c r="E93" s="466" t="s">
        <v>101</v>
      </c>
      <c r="F93" s="569">
        <v>1</v>
      </c>
      <c r="G93" s="570">
        <v>0</v>
      </c>
      <c r="H93" s="617"/>
      <c r="I93" s="589">
        <f>F93*G93</f>
        <v>0</v>
      </c>
      <c r="J93" s="564"/>
      <c r="K93" s="608"/>
    </row>
    <row r="94" spans="2:11" ht="17" thickBot="1">
      <c r="B94" s="619"/>
      <c r="C94" s="620"/>
      <c r="D94" s="621"/>
      <c r="E94" s="606"/>
      <c r="F94" s="560"/>
      <c r="G94" s="622"/>
      <c r="H94" s="617"/>
      <c r="I94" s="623"/>
      <c r="J94" s="2"/>
      <c r="K94" s="616"/>
    </row>
    <row r="95" spans="2:11" ht="17" thickBot="1">
      <c r="B95" s="550" t="s">
        <v>761</v>
      </c>
      <c r="C95" s="826" t="s">
        <v>762</v>
      </c>
      <c r="D95" s="826" t="s">
        <v>703</v>
      </c>
      <c r="E95" s="3"/>
      <c r="F95" s="551"/>
      <c r="G95" s="759"/>
      <c r="H95" s="553"/>
      <c r="I95" s="582"/>
      <c r="J95" s="555"/>
      <c r="K95" s="556">
        <f>SUM(I96:I97)</f>
        <v>0</v>
      </c>
    </row>
    <row r="96" spans="2:11" ht="17">
      <c r="B96" s="618"/>
      <c r="C96" s="587" t="s">
        <v>1276</v>
      </c>
      <c r="D96" s="588" t="s">
        <v>762</v>
      </c>
      <c r="E96" s="466" t="s">
        <v>101</v>
      </c>
      <c r="F96" s="624">
        <v>1</v>
      </c>
      <c r="G96" s="570">
        <v>0</v>
      </c>
      <c r="H96" s="617"/>
      <c r="I96" s="589">
        <f>F96*G96</f>
        <v>0</v>
      </c>
      <c r="J96" s="564"/>
      <c r="K96" s="608"/>
    </row>
    <row r="97" spans="2:11" ht="18" thickBot="1">
      <c r="B97" s="625"/>
      <c r="C97" s="587" t="s">
        <v>1277</v>
      </c>
      <c r="D97" s="626" t="s">
        <v>1278</v>
      </c>
      <c r="E97" s="466" t="s">
        <v>101</v>
      </c>
      <c r="F97" s="624">
        <v>1</v>
      </c>
      <c r="G97" s="570">
        <v>0</v>
      </c>
      <c r="H97" s="617"/>
      <c r="I97" s="589">
        <f>F97*G97</f>
        <v>0</v>
      </c>
      <c r="J97" s="152"/>
      <c r="K97" s="754"/>
    </row>
    <row r="98" spans="2:11" ht="20" thickBot="1">
      <c r="B98" s="627" t="s">
        <v>763</v>
      </c>
      <c r="C98" s="50"/>
      <c r="D98" s="101"/>
      <c r="E98" s="1"/>
      <c r="F98" s="628"/>
      <c r="G98" s="629"/>
      <c r="H98" s="630"/>
      <c r="I98" s="537"/>
      <c r="J98" s="631"/>
      <c r="K98" s="556">
        <f>SUM(K12:K95)</f>
        <v>0</v>
      </c>
    </row>
  </sheetData>
  <sheetProtection algorithmName="SHA-512" hashValue="6fB3wsbx6k9iQacBz2IWfICK+O+qXYZmFMmasovemAAOSINXWDVeQsxFJH9OLrRdVKuLJGw8AasrKvbyNAN6CQ==" saltValue="ReGVQMqSfkXfv/YQ8VyKVw==" spinCount="100000" sheet="1" objects="1" scenarios="1" selectLockedCells="1"/>
  <mergeCells count="10">
    <mergeCell ref="B6:F6"/>
    <mergeCell ref="H6:K6"/>
    <mergeCell ref="B7:F7"/>
    <mergeCell ref="C95:D95"/>
    <mergeCell ref="B9:K9"/>
    <mergeCell ref="C12:D12"/>
    <mergeCell ref="C19:D19"/>
    <mergeCell ref="C76:D76"/>
    <mergeCell ref="C89:D89"/>
    <mergeCell ref="C36:D36"/>
  </mergeCells>
  <phoneticPr fontId="3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3D218-DA98-4582-807C-B68F17F34ED3}">
  <sheetPr codeName="Ark6"/>
  <dimension ref="B2:O35"/>
  <sheetViews>
    <sheetView zoomScaleNormal="100" workbookViewId="0">
      <selection activeCell="G15" sqref="G15"/>
    </sheetView>
  </sheetViews>
  <sheetFormatPr baseColWidth="10" defaultColWidth="11.5" defaultRowHeight="15"/>
  <cols>
    <col min="1" max="1" width="4.83203125" customWidth="1"/>
    <col min="2" max="2" width="5.6640625" customWidth="1"/>
    <col min="3" max="3" width="7.83203125" customWidth="1"/>
    <col min="4" max="4" width="109.5" bestFit="1" customWidth="1"/>
    <col min="5" max="5" width="9" bestFit="1" customWidth="1"/>
    <col min="6" max="6" width="15.33203125" bestFit="1" customWidth="1"/>
    <col min="7" max="7" width="12.33203125" bestFit="1" customWidth="1"/>
    <col min="8" max="8" width="5.1640625" customWidth="1"/>
    <col min="9" max="9" width="17.33203125" customWidth="1"/>
    <col min="10" max="10" width="6" customWidth="1"/>
    <col min="11" max="11" width="24" customWidth="1"/>
  </cols>
  <sheetData>
    <row r="2" spans="2:15" ht="22">
      <c r="B2" s="103" t="s">
        <v>62</v>
      </c>
      <c r="C2" s="269"/>
      <c r="D2" s="270"/>
      <c r="E2" s="270"/>
      <c r="I2" s="271"/>
      <c r="J2" s="271"/>
      <c r="K2" s="271" t="s">
        <v>1322</v>
      </c>
    </row>
    <row r="3" spans="2:15" ht="22">
      <c r="B3" s="103" t="s">
        <v>764</v>
      </c>
      <c r="C3" s="270"/>
      <c r="D3" s="270"/>
      <c r="E3" s="270"/>
      <c r="F3" s="270"/>
      <c r="G3" s="270"/>
      <c r="H3" s="270"/>
      <c r="I3" s="270"/>
      <c r="J3" s="270"/>
      <c r="K3" s="270"/>
      <c r="L3" s="272"/>
      <c r="N3" s="259"/>
    </row>
    <row r="4" spans="2:15" ht="27" customHeight="1">
      <c r="B4" s="273"/>
      <c r="C4" s="270"/>
      <c r="D4" s="270"/>
      <c r="E4" s="270"/>
      <c r="F4" s="270"/>
      <c r="G4" s="270"/>
      <c r="H4" s="270"/>
      <c r="I4" s="270"/>
      <c r="J4" s="270"/>
      <c r="K4" s="270"/>
      <c r="L4" s="272"/>
      <c r="N4" s="259"/>
    </row>
    <row r="5" spans="2:15" ht="23" thickBot="1">
      <c r="B5" s="274" t="s">
        <v>64</v>
      </c>
      <c r="C5" s="275"/>
      <c r="F5" s="11"/>
      <c r="G5" s="12"/>
      <c r="N5" s="13"/>
      <c r="O5" s="14"/>
    </row>
    <row r="6" spans="2:15" ht="23" thickBot="1">
      <c r="B6" s="787" t="s">
        <v>65</v>
      </c>
      <c r="C6" s="788"/>
      <c r="D6" s="788"/>
      <c r="E6" s="788"/>
      <c r="F6" s="789"/>
      <c r="G6" s="276"/>
      <c r="H6" s="790" t="s">
        <v>66</v>
      </c>
      <c r="I6" s="791"/>
      <c r="J6" s="791"/>
      <c r="K6" s="792"/>
      <c r="N6" s="277"/>
      <c r="O6" s="14"/>
    </row>
    <row r="7" spans="2:15" ht="23" thickBot="1">
      <c r="B7" s="793" t="s">
        <v>67</v>
      </c>
      <c r="C7" s="794"/>
      <c r="D7" s="794"/>
      <c r="E7" s="794"/>
      <c r="F7" s="795"/>
      <c r="G7" s="12"/>
      <c r="N7" s="13"/>
      <c r="O7" s="14"/>
    </row>
    <row r="8" spans="2:15" ht="22" customHeight="1"/>
    <row r="9" spans="2:15" ht="20" thickBot="1">
      <c r="B9" s="814" t="s">
        <v>1281</v>
      </c>
      <c r="C9" s="815"/>
      <c r="D9" s="815"/>
      <c r="E9" s="815"/>
      <c r="F9" s="815"/>
      <c r="G9" s="815"/>
      <c r="H9" s="815"/>
      <c r="I9" s="815"/>
      <c r="J9" s="815"/>
      <c r="K9" s="815"/>
    </row>
    <row r="10" spans="2:15" ht="16" thickBot="1"/>
    <row r="11" spans="2:15" ht="17" thickBot="1">
      <c r="B11" s="649" t="s">
        <v>686</v>
      </c>
      <c r="C11" s="650" t="s">
        <v>70</v>
      </c>
      <c r="D11" s="17" t="s">
        <v>71</v>
      </c>
      <c r="E11" s="18" t="s">
        <v>25</v>
      </c>
      <c r="F11" s="88" t="s">
        <v>72</v>
      </c>
      <c r="G11" s="89" t="s">
        <v>73</v>
      </c>
      <c r="H11" s="7"/>
      <c r="I11" s="19" t="s">
        <v>74</v>
      </c>
      <c r="J11" s="6"/>
      <c r="K11" s="19" t="s">
        <v>75</v>
      </c>
    </row>
    <row r="12" spans="2:15" ht="16" thickBot="1">
      <c r="B12" s="613"/>
      <c r="C12" s="651"/>
      <c r="D12" s="652"/>
      <c r="E12" s="653"/>
      <c r="F12" s="574"/>
      <c r="G12" s="654"/>
      <c r="H12" s="574"/>
      <c r="I12" s="655"/>
      <c r="K12" s="656"/>
    </row>
    <row r="13" spans="2:15" ht="17" customHeight="1" thickBot="1">
      <c r="B13" s="550" t="s">
        <v>765</v>
      </c>
      <c r="C13" s="826" t="s">
        <v>766</v>
      </c>
      <c r="D13" s="826" t="s">
        <v>703</v>
      </c>
      <c r="E13" s="3"/>
      <c r="F13" s="551"/>
      <c r="G13" s="552"/>
      <c r="H13" s="553"/>
      <c r="I13" s="582"/>
      <c r="J13" s="555"/>
      <c r="K13" s="556">
        <f>SUM(I15:I23)</f>
        <v>0</v>
      </c>
    </row>
    <row r="14" spans="2:15" ht="16">
      <c r="B14" s="557"/>
      <c r="C14" s="584" t="s">
        <v>767</v>
      </c>
      <c r="D14" s="585" t="s">
        <v>768</v>
      </c>
      <c r="E14" s="544"/>
      <c r="F14" s="560"/>
      <c r="G14" s="561"/>
      <c r="H14" s="562"/>
      <c r="I14" s="586"/>
      <c r="J14" s="564"/>
      <c r="K14" s="565"/>
    </row>
    <row r="15" spans="2:15" ht="17">
      <c r="B15" s="566"/>
      <c r="C15" s="587" t="s">
        <v>769</v>
      </c>
      <c r="D15" s="588" t="s">
        <v>1282</v>
      </c>
      <c r="E15" s="5" t="s">
        <v>101</v>
      </c>
      <c r="F15" s="569">
        <v>20</v>
      </c>
      <c r="G15" s="570">
        <v>0</v>
      </c>
      <c r="H15" s="571"/>
      <c r="I15" s="589">
        <f>F15*G15</f>
        <v>0</v>
      </c>
      <c r="J15" s="564"/>
      <c r="K15" s="565"/>
    </row>
    <row r="16" spans="2:15" ht="17">
      <c r="B16" s="566"/>
      <c r="C16" s="587" t="s">
        <v>770</v>
      </c>
      <c r="D16" s="588" t="s">
        <v>1283</v>
      </c>
      <c r="E16" s="5" t="s">
        <v>385</v>
      </c>
      <c r="F16" s="569">
        <v>5</v>
      </c>
      <c r="G16" s="570">
        <v>0</v>
      </c>
      <c r="H16" s="571"/>
      <c r="I16" s="589">
        <f t="shared" ref="I16" si="0">F16*G16</f>
        <v>0</v>
      </c>
      <c r="J16" s="564"/>
      <c r="K16" s="565"/>
    </row>
    <row r="17" spans="2:11" ht="17">
      <c r="B17" s="566"/>
      <c r="C17" s="587" t="s">
        <v>771</v>
      </c>
      <c r="D17" s="588" t="s">
        <v>1284</v>
      </c>
      <c r="E17" s="5" t="s">
        <v>101</v>
      </c>
      <c r="F17" s="569">
        <v>20</v>
      </c>
      <c r="G17" s="570">
        <v>0</v>
      </c>
      <c r="H17" s="571"/>
      <c r="I17" s="589">
        <f>F17*G17</f>
        <v>0</v>
      </c>
      <c r="J17" s="564"/>
      <c r="K17" s="565"/>
    </row>
    <row r="18" spans="2:11" ht="17">
      <c r="B18" s="566"/>
      <c r="C18" s="587" t="s">
        <v>772</v>
      </c>
      <c r="D18" s="588" t="s">
        <v>1285</v>
      </c>
      <c r="E18" s="5" t="s">
        <v>385</v>
      </c>
      <c r="F18" s="569">
        <v>8</v>
      </c>
      <c r="G18" s="570">
        <v>0</v>
      </c>
      <c r="H18" s="571"/>
      <c r="I18" s="589">
        <f t="shared" ref="I18:I21" si="1">F18*G18</f>
        <v>0</v>
      </c>
      <c r="J18" s="564"/>
      <c r="K18" s="565"/>
    </row>
    <row r="19" spans="2:11" ht="17">
      <c r="B19" s="566"/>
      <c r="C19" s="587" t="s">
        <v>772</v>
      </c>
      <c r="D19" s="588" t="s">
        <v>1286</v>
      </c>
      <c r="E19" s="5" t="s">
        <v>385</v>
      </c>
      <c r="F19" s="569">
        <v>3</v>
      </c>
      <c r="G19" s="570">
        <v>0</v>
      </c>
      <c r="H19" s="571"/>
      <c r="I19" s="589">
        <f t="shared" si="1"/>
        <v>0</v>
      </c>
      <c r="J19" s="564"/>
      <c r="K19" s="565"/>
    </row>
    <row r="20" spans="2:11" ht="17">
      <c r="B20" s="566"/>
      <c r="C20" s="587" t="s">
        <v>1287</v>
      </c>
      <c r="D20" s="588" t="s">
        <v>1288</v>
      </c>
      <c r="E20" s="5" t="s">
        <v>385</v>
      </c>
      <c r="F20" s="569">
        <v>10</v>
      </c>
      <c r="G20" s="570">
        <v>0</v>
      </c>
      <c r="H20" s="571"/>
      <c r="I20" s="589">
        <f t="shared" si="1"/>
        <v>0</v>
      </c>
      <c r="J20" s="564"/>
      <c r="K20" s="565"/>
    </row>
    <row r="21" spans="2:11" ht="17">
      <c r="B21" s="566"/>
      <c r="C21" s="587" t="s">
        <v>1289</v>
      </c>
      <c r="D21" s="588" t="s">
        <v>1290</v>
      </c>
      <c r="E21" s="5" t="s">
        <v>84</v>
      </c>
      <c r="F21" s="569">
        <v>1</v>
      </c>
      <c r="G21" s="570">
        <v>0</v>
      </c>
      <c r="H21" s="571"/>
      <c r="I21" s="589">
        <f t="shared" si="1"/>
        <v>0</v>
      </c>
      <c r="J21" s="564"/>
      <c r="K21" s="565"/>
    </row>
    <row r="22" spans="2:11" ht="17" customHeight="1">
      <c r="B22" s="566"/>
      <c r="C22" s="584" t="s">
        <v>773</v>
      </c>
      <c r="D22" s="585" t="s">
        <v>774</v>
      </c>
      <c r="E22" s="544"/>
      <c r="F22" s="560"/>
      <c r="G22" s="760"/>
      <c r="H22" s="562"/>
      <c r="I22" s="586"/>
      <c r="J22" s="564"/>
      <c r="K22" s="565"/>
    </row>
    <row r="23" spans="2:11" ht="17">
      <c r="B23" s="566"/>
      <c r="C23" s="587" t="s">
        <v>775</v>
      </c>
      <c r="D23" s="588" t="s">
        <v>1291</v>
      </c>
      <c r="E23" s="5" t="s">
        <v>101</v>
      </c>
      <c r="F23" s="569">
        <v>1</v>
      </c>
      <c r="G23" s="570">
        <v>0</v>
      </c>
      <c r="H23" s="571"/>
      <c r="I23" s="589">
        <f>F23*G23</f>
        <v>0</v>
      </c>
      <c r="J23" s="564"/>
      <c r="K23" s="565"/>
    </row>
    <row r="24" spans="2:11" ht="17" thickBot="1">
      <c r="B24" s="566"/>
      <c r="C24" s="587"/>
      <c r="D24" s="588"/>
      <c r="E24" s="5"/>
      <c r="F24" s="569"/>
      <c r="G24" s="657"/>
      <c r="H24" s="571"/>
      <c r="I24" s="604"/>
      <c r="J24" s="564"/>
      <c r="K24" s="565"/>
    </row>
    <row r="25" spans="2:11" ht="17" thickBot="1">
      <c r="B25" s="550" t="s">
        <v>776</v>
      </c>
      <c r="C25" s="826" t="s">
        <v>777</v>
      </c>
      <c r="D25" s="826" t="s">
        <v>703</v>
      </c>
      <c r="E25" s="3"/>
      <c r="F25" s="551"/>
      <c r="G25" s="759"/>
      <c r="H25" s="553"/>
      <c r="I25" s="582"/>
      <c r="J25" s="555"/>
      <c r="K25" s="556">
        <f>SUM(I27:I29)</f>
        <v>0</v>
      </c>
    </row>
    <row r="26" spans="2:11" ht="17">
      <c r="B26" s="557"/>
      <c r="C26" s="584" t="s">
        <v>778</v>
      </c>
      <c r="D26" s="605" t="s">
        <v>779</v>
      </c>
      <c r="E26" s="606"/>
      <c r="F26" s="560"/>
      <c r="G26" s="607"/>
      <c r="H26" s="571"/>
      <c r="I26" s="586"/>
      <c r="J26" s="564"/>
      <c r="K26" s="608"/>
    </row>
    <row r="27" spans="2:11" ht="17">
      <c r="B27" s="557"/>
      <c r="C27" s="587" t="s">
        <v>780</v>
      </c>
      <c r="D27" s="609" t="s">
        <v>1292</v>
      </c>
      <c r="E27" s="466" t="s">
        <v>101</v>
      </c>
      <c r="F27" s="658">
        <v>1</v>
      </c>
      <c r="G27" s="610">
        <v>0</v>
      </c>
      <c r="H27" s="611"/>
      <c r="I27" s="589">
        <f>F27*G27</f>
        <v>0</v>
      </c>
      <c r="J27" s="564"/>
      <c r="K27" s="608"/>
    </row>
    <row r="28" spans="2:11" ht="17" customHeight="1">
      <c r="B28" s="557"/>
      <c r="C28" s="584" t="s">
        <v>781</v>
      </c>
      <c r="D28" s="605" t="s">
        <v>782</v>
      </c>
      <c r="E28" s="606"/>
      <c r="F28" s="560"/>
      <c r="G28" s="607"/>
      <c r="H28" s="571"/>
      <c r="I28" s="586"/>
      <c r="J28" s="564"/>
      <c r="K28" s="608"/>
    </row>
    <row r="29" spans="2:11" ht="17">
      <c r="B29" s="557"/>
      <c r="C29" s="587" t="s">
        <v>1293</v>
      </c>
      <c r="D29" s="609" t="s">
        <v>1294</v>
      </c>
      <c r="E29" s="466" t="s">
        <v>101</v>
      </c>
      <c r="F29" s="659">
        <v>10</v>
      </c>
      <c r="G29" s="610">
        <v>0</v>
      </c>
      <c r="H29" s="611"/>
      <c r="I29" s="589">
        <f t="shared" ref="I29" si="2">F29*G29</f>
        <v>0</v>
      </c>
      <c r="J29" s="564"/>
      <c r="K29" s="608"/>
    </row>
    <row r="30" spans="2:11" ht="17" thickBot="1">
      <c r="B30" s="557"/>
      <c r="C30" s="587"/>
      <c r="D30" s="609"/>
      <c r="E30" s="466"/>
      <c r="F30" s="659"/>
      <c r="G30" s="660"/>
      <c r="H30" s="611"/>
      <c r="I30" s="623"/>
      <c r="J30" s="564"/>
      <c r="K30" s="608"/>
    </row>
    <row r="31" spans="2:11" ht="17" thickBot="1">
      <c r="B31" s="550" t="s">
        <v>783</v>
      </c>
      <c r="C31" s="826" t="s">
        <v>784</v>
      </c>
      <c r="D31" s="826" t="s">
        <v>703</v>
      </c>
      <c r="E31" s="3"/>
      <c r="F31" s="551"/>
      <c r="G31" s="759"/>
      <c r="H31" s="553"/>
      <c r="I31" s="582"/>
      <c r="J31" s="555"/>
      <c r="K31" s="556">
        <f>SUM(I33:I33)</f>
        <v>0</v>
      </c>
    </row>
    <row r="32" spans="2:11" ht="16">
      <c r="B32" s="557"/>
      <c r="C32" s="584" t="s">
        <v>785</v>
      </c>
      <c r="D32" s="605"/>
      <c r="E32" s="606"/>
      <c r="F32" s="560"/>
      <c r="G32" s="607"/>
      <c r="H32" s="571"/>
      <c r="I32" s="586"/>
      <c r="J32" s="564"/>
      <c r="K32" s="608"/>
    </row>
    <row r="33" spans="2:15" ht="17">
      <c r="B33" s="557"/>
      <c r="C33" s="587" t="s">
        <v>786</v>
      </c>
      <c r="D33" s="588" t="s">
        <v>1295</v>
      </c>
      <c r="E33" s="466" t="s">
        <v>101</v>
      </c>
      <c r="F33" s="658">
        <v>1</v>
      </c>
      <c r="G33" s="610">
        <v>0</v>
      </c>
      <c r="H33" s="611"/>
      <c r="I33" s="589">
        <f>F33*G33</f>
        <v>0</v>
      </c>
      <c r="J33" s="564"/>
      <c r="K33" s="608"/>
    </row>
    <row r="34" spans="2:15" ht="18.75" customHeight="1" thickBot="1">
      <c r="B34" s="613"/>
      <c r="C34" s="651"/>
      <c r="D34" s="661"/>
      <c r="E34" s="662"/>
      <c r="F34" s="562"/>
      <c r="G34" s="663"/>
      <c r="H34" s="664"/>
      <c r="I34" s="665"/>
      <c r="J34" s="615"/>
      <c r="K34" s="616"/>
      <c r="L34" s="410"/>
      <c r="M34" s="397"/>
      <c r="N34" s="14"/>
    </row>
    <row r="35" spans="2:15" ht="20.25" customHeight="1" thickBot="1">
      <c r="B35" s="627" t="s">
        <v>787</v>
      </c>
      <c r="C35" s="50"/>
      <c r="D35" s="101"/>
      <c r="E35" s="1"/>
      <c r="F35" s="628"/>
      <c r="G35" s="629"/>
      <c r="H35" s="630"/>
      <c r="I35" s="537"/>
      <c r="J35" s="631"/>
      <c r="K35" s="556">
        <f>SUM(K13:K34)</f>
        <v>0</v>
      </c>
      <c r="M35" s="396"/>
      <c r="N35" s="13"/>
      <c r="O35" s="14"/>
    </row>
  </sheetData>
  <sheetProtection algorithmName="SHA-512" hashValue="C1u3ABB6S6p7G3VCDlAawPxgOooV2NobADo0OpfgpuN2iA817ZXEgLEcdULnzreLN5kZ7FMyYBoHudD22CXTGw==" saltValue="XjqYjNUWT9IbRaWukQhhVA==" spinCount="100000" sheet="1" objects="1" scenarios="1" selectLockedCells="1"/>
  <mergeCells count="7">
    <mergeCell ref="C31:D31"/>
    <mergeCell ref="B9:K9"/>
    <mergeCell ref="C13:D13"/>
    <mergeCell ref="B6:F6"/>
    <mergeCell ref="H6:K6"/>
    <mergeCell ref="B7:F7"/>
    <mergeCell ref="C25:D25"/>
  </mergeCells>
  <phoneticPr fontId="3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80C01AEEEE1EA45B2AF6A65A12D1F4E" ma:contentTypeVersion="12" ma:contentTypeDescription="Opprett et nytt dokument." ma:contentTypeScope="" ma:versionID="d9ccb7f22d4944dc52ed95101f96feb3">
  <xsd:schema xmlns:xsd="http://www.w3.org/2001/XMLSchema" xmlns:xs="http://www.w3.org/2001/XMLSchema" xmlns:p="http://schemas.microsoft.com/office/2006/metadata/properties" xmlns:ns2="43e58660-4b11-4d41-8079-513e1f9876e7" xmlns:ns3="749ccd3d-4bd2-408a-9bbb-73743c5cf300" targetNamespace="http://schemas.microsoft.com/office/2006/metadata/properties" ma:root="true" ma:fieldsID="0bfbf660d666c9ed85dbe1085d4c8431" ns2:_="" ns3:_="">
    <xsd:import namespace="43e58660-4b11-4d41-8079-513e1f9876e7"/>
    <xsd:import namespace="749ccd3d-4bd2-408a-9bbb-73743c5cf30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58660-4b11-4d41-8079-513e1f9876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c22fd018-c39b-462c-89de-126a365ef119"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9ccd3d-4bd2-408a-9bbb-73743c5cf30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ac059847-76e0-4adf-90b3-49c8ac504866}" ma:internalName="TaxCatchAll" ma:showField="CatchAllData" ma:web="749ccd3d-4bd2-408a-9bbb-73743c5cf3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3e58660-4b11-4d41-8079-513e1f9876e7">
      <Terms xmlns="http://schemas.microsoft.com/office/infopath/2007/PartnerControls"/>
    </lcf76f155ced4ddcb4097134ff3c332f>
    <TaxCatchAll xmlns="749ccd3d-4bd2-408a-9bbb-73743c5cf300" xsi:nil="true"/>
  </documentManagement>
</p:properties>
</file>

<file path=customXml/itemProps1.xml><?xml version="1.0" encoding="utf-8"?>
<ds:datastoreItem xmlns:ds="http://schemas.openxmlformats.org/officeDocument/2006/customXml" ds:itemID="{A4EC8E72-DC66-433D-8EA4-FF92C9F88B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58660-4b11-4d41-8079-513e1f9876e7"/>
    <ds:schemaRef ds:uri="749ccd3d-4bd2-408a-9bbb-73743c5cf3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A3DC54-87C7-4EDD-8664-D3E1CBCE3765}">
  <ds:schemaRefs>
    <ds:schemaRef ds:uri="http://schemas.microsoft.com/sharepoint/v3/contenttype/forms"/>
  </ds:schemaRefs>
</ds:datastoreItem>
</file>

<file path=customXml/itemProps3.xml><?xml version="1.0" encoding="utf-8"?>
<ds:datastoreItem xmlns:ds="http://schemas.openxmlformats.org/officeDocument/2006/customXml" ds:itemID="{E308D458-609C-4D20-80FE-E46F5C1E2DD2}">
  <ds:schemaRefs>
    <ds:schemaRef ds:uri="http://schemas.microsoft.com/office/2006/metadata/properties"/>
    <ds:schemaRef ds:uri="http://schemas.microsoft.com/office/infopath/2007/PartnerControls"/>
    <ds:schemaRef ds:uri="43e58660-4b11-4d41-8079-513e1f9876e7"/>
    <ds:schemaRef ds:uri="749ccd3d-4bd2-408a-9bbb-73743c5cf300"/>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Regneark</vt:lpstr>
      </vt:variant>
      <vt:variant>
        <vt:i4>6</vt:i4>
      </vt:variant>
    </vt:vector>
  </HeadingPairs>
  <TitlesOfParts>
    <vt:vector size="6" baseType="lpstr">
      <vt:lpstr>Prismatrise ANSK-26-xxxx</vt:lpstr>
      <vt:lpstr>Kap. 1 Rigg og drift</vt:lpstr>
      <vt:lpstr>Kap. 2 Bygningsarb.</vt:lpstr>
      <vt:lpstr>Kap. 3 VVS-arbeider</vt:lpstr>
      <vt:lpstr>Kap 4 Elkraft</vt:lpstr>
      <vt:lpstr>Kap. 5 Tele og automatisering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Sondre Dolsvåg</dc:creator>
  <cp:keywords/>
  <dc:description/>
  <cp:lastModifiedBy>Lene Marie Nommensen Kværness</cp:lastModifiedBy>
  <cp:revision/>
  <cp:lastPrinted>2026-06-05T10:10:42Z</cp:lastPrinted>
  <dcterms:created xsi:type="dcterms:W3CDTF">2025-01-15T13:22:22Z</dcterms:created>
  <dcterms:modified xsi:type="dcterms:W3CDTF">2026-08-05T09:51:15Z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0x010100780C01AEEEE1EA45B2AF6A65A12D1F4E</vt:lpwstr>
  </property>
  <property fmtid="{D5CDD505-2E9C-101B-9397-08002B2CF9AE}" pid="3" name="MediaServiceImageTags">
    <vt:lpwstr/>
  </property>
</Properties>
</file>